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es\Desktop\Les Mollettes\nouveau\"/>
    </mc:Choice>
  </mc:AlternateContent>
  <xr:revisionPtr revIDLastSave="0" documentId="13_ncr:1_{4480AACC-D118-4B2D-ABF5-3D765962D9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S MOLETTES" sheetId="2" r:id="rId1"/>
    <sheet name="Feuil1" sheetId="1" r:id="rId2"/>
  </sheets>
  <definedNames>
    <definedName name="Print_Area" localSheetId="0">'LES MOLETTES'!#REF!</definedName>
    <definedName name="Print_Titles" localSheetId="0">'LES MOLETTES'!#REF!</definedName>
    <definedName name="_xlnm.Print_Area" localSheetId="0">'LES MOLETTES'!$A$1:$F$107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7" i="2" l="1"/>
  <c r="F86" i="2"/>
  <c r="F85" i="2"/>
  <c r="F84" i="2"/>
  <c r="F83" i="2"/>
  <c r="F82" i="2"/>
  <c r="F81" i="2"/>
  <c r="F80" i="2"/>
  <c r="F79" i="2"/>
  <c r="F78" i="2"/>
  <c r="F104" i="2" l="1"/>
  <c r="F106" i="2" s="1"/>
</calcChain>
</file>

<file path=xl/sharedStrings.xml><?xml version="1.0" encoding="utf-8"?>
<sst xmlns="http://schemas.openxmlformats.org/spreadsheetml/2006/main" count="64" uniqueCount="55">
  <si>
    <t>U</t>
  </si>
  <si>
    <t>Quantité</t>
  </si>
  <si>
    <t>Montant TTC</t>
  </si>
  <si>
    <t xml:space="preserve">* DECOMPOSITION DE PRIX GLOBAL FORFAITAIRE *  </t>
  </si>
  <si>
    <t>OUVRAGES</t>
  </si>
  <si>
    <t>Prix Unit.</t>
  </si>
  <si>
    <t>Total HT</t>
  </si>
  <si>
    <t>PAGE  01</t>
  </si>
  <si>
    <t>T.V.A. 20,00 %</t>
  </si>
  <si>
    <t>MAITRE DE L'OUVRAGE</t>
  </si>
  <si>
    <t>CHAPITRE   :  UNIQUE</t>
  </si>
  <si>
    <t>COMMUNE DE LES MOLLETTES - SAVOIE</t>
  </si>
  <si>
    <t>SCOLAIRE - LES MOLLETTES</t>
  </si>
  <si>
    <t xml:space="preserve">CONSTRUCTION D'UNE SALLE DE RESTAURANT </t>
  </si>
  <si>
    <t>CHANTIER  :  CONSTRUCTION D'UNE SALLE DE RESTAURANT SCOLAIRE - LES MOLLETTES</t>
  </si>
  <si>
    <t>LOT          :  09 - PEINTURES - REVETEMENTS MURAUX</t>
  </si>
  <si>
    <t>1</t>
  </si>
  <si>
    <t>DESCRIPTIF PARTICULIER</t>
  </si>
  <si>
    <t>1.1</t>
  </si>
  <si>
    <t>PERMEABILITE A L'AIR DE L'ENVELOPPE</t>
  </si>
  <si>
    <t xml:space="preserve">1.1 1 </t>
  </si>
  <si>
    <t>Perméabilité à l'air de l'enveloppe</t>
  </si>
  <si>
    <t xml:space="preserve">P.M. </t>
  </si>
  <si>
    <t>1.2</t>
  </si>
  <si>
    <t>TRI SELECTIF</t>
  </si>
  <si>
    <t xml:space="preserve">1.2 1 </t>
  </si>
  <si>
    <t>Tri sélectif des déchets de chantier</t>
  </si>
  <si>
    <t>1.3</t>
  </si>
  <si>
    <t>PEINTURES INTERIEURES (Unique)</t>
  </si>
  <si>
    <t xml:space="preserve">1.3 1 </t>
  </si>
  <si>
    <t>ENDUIT PELLICULAIRE DE LISSAGE EN MURS</t>
  </si>
  <si>
    <t xml:space="preserve">m²   </t>
  </si>
  <si>
    <t>REVETEMENT TOILE DE VERRE</t>
  </si>
  <si>
    <t>PEINTURE ACRYLIQUE SATINEE SUR EXISTANT</t>
  </si>
  <si>
    <t>PEINTURE ACRYLIQUE MATE</t>
  </si>
  <si>
    <t>PEINTURE ACRYLIQUE SATINEE SUR BOISERIES</t>
  </si>
  <si>
    <t>PEINTURE DE PROPRETE EN MURS</t>
  </si>
  <si>
    <t>PEINTURE DE PROPRETE EN PLAFONDS</t>
  </si>
  <si>
    <t>NETTOYAGE</t>
  </si>
  <si>
    <t xml:space="preserve">Ens. </t>
  </si>
  <si>
    <t>Montant HT du lot 09 - PEINTURES - REVETEMENTS MURAUX</t>
  </si>
  <si>
    <t>1.3 10</t>
  </si>
  <si>
    <t>LASURE</t>
  </si>
  <si>
    <t>(D.P.G.F.) VERSION 2</t>
  </si>
  <si>
    <t>JANVIER  2022</t>
  </si>
  <si>
    <t>D.P.G.F. D.C.E. V2</t>
  </si>
  <si>
    <t>1.3 2</t>
  </si>
  <si>
    <t>1.3 3</t>
  </si>
  <si>
    <t>1.3 4</t>
  </si>
  <si>
    <t>1.3 5</t>
  </si>
  <si>
    <t>1.3 6</t>
  </si>
  <si>
    <t>1.3 7</t>
  </si>
  <si>
    <t>1.3 8</t>
  </si>
  <si>
    <t>1.3 9</t>
  </si>
  <si>
    <t>ENDUIT PELLICULAIRE DE LISSAGE EN PLAFONDS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</si>
</sst>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,##0.000;\-#,##0.000;"/>
  </numFmts>
  <fonts count="49" x14ac:knownFonts="1">
    <font>
      <sz val="11"/>
      <color theme="1"/>
      <name val="Calibri"/>
      <family val="2"/>
      <scheme val="minor"/>
    </font>
    <font>
      <b/>
      <sz val="10"/>
      <color indexed="8"/>
      <name val="Comic Sans MS"/>
      <family val="4"/>
    </font>
    <font>
      <sz val="10"/>
      <name val="Comic Sans MS"/>
      <family val="4"/>
    </font>
    <font>
      <sz val="13"/>
      <name val="Comic Sans MS"/>
      <family val="4"/>
    </font>
    <font>
      <sz val="9"/>
      <name val="Courier New"/>
      <family val="3"/>
    </font>
    <font>
      <b/>
      <sz val="17"/>
      <name val="Comic Sans MS"/>
      <family val="4"/>
    </font>
    <font>
      <b/>
      <sz val="13"/>
      <name val="Comic Sans MS"/>
      <family val="4"/>
    </font>
    <font>
      <b/>
      <sz val="11"/>
      <name val="Comic Sans MS"/>
      <family val="4"/>
    </font>
    <font>
      <b/>
      <sz val="10"/>
      <name val="Comic Sans MS"/>
      <family val="4"/>
    </font>
    <font>
      <sz val="16"/>
      <name val="Comic Sans MS"/>
      <family val="4"/>
    </font>
    <font>
      <sz val="9"/>
      <name val="Comic Sans MS"/>
      <family val="4"/>
    </font>
    <font>
      <sz val="11"/>
      <name val="Comic Sans MS"/>
      <family val="4"/>
    </font>
    <font>
      <sz val="10"/>
      <name val="Arial"/>
      <family val="2"/>
    </font>
    <font>
      <sz val="10"/>
      <color indexed="8"/>
      <name val="Comic Sans MS"/>
      <family val="4"/>
    </font>
    <font>
      <b/>
      <sz val="10"/>
      <color indexed="8"/>
      <name val="Comic Sans MS"/>
      <family val="4"/>
    </font>
    <font>
      <sz val="9"/>
      <color indexed="8"/>
      <name val="Comic Sans MS"/>
      <family val="4"/>
    </font>
    <font>
      <b/>
      <i/>
      <u/>
      <sz val="10"/>
      <color indexed="8"/>
      <name val="Comic Sans MS"/>
      <family val="4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Comic Sans MS"/>
      <family val="4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1"/>
      <color rgb="FF000000"/>
      <name val="Comic Sans MS"/>
      <family val="4"/>
    </font>
    <font>
      <b/>
      <u/>
      <sz val="10"/>
      <color rgb="FF000000"/>
      <name val="Comic Sans MS"/>
      <family val="4"/>
    </font>
    <font>
      <b/>
      <i/>
      <u/>
      <sz val="10"/>
      <color rgb="FF000000"/>
      <name val="Comic Sans MS"/>
      <family val="4"/>
    </font>
    <font>
      <b/>
      <sz val="10"/>
      <color rgb="FF000000"/>
      <name val="Comic Sans MS"/>
      <family val="4"/>
    </font>
    <font>
      <i/>
      <sz val="10"/>
      <color rgb="FF000000"/>
      <name val="Arial"/>
      <family val="2"/>
    </font>
    <font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sz val="10"/>
      <color rgb="FF000000"/>
      <name val="Comic Sans MS"/>
      <family val="4"/>
    </font>
    <font>
      <sz val="11"/>
      <color theme="1"/>
      <name val="Comic Sans MS"/>
      <family val="4"/>
    </font>
    <font>
      <b/>
      <sz val="9"/>
      <color rgb="FF000000"/>
      <name val="Comic Sans MS"/>
      <family val="4"/>
    </font>
    <font>
      <sz val="11"/>
      <color theme="1"/>
      <name val="Calibri"/>
      <family val="2"/>
    </font>
    <font>
      <b/>
      <sz val="15"/>
      <color rgb="FF595959"/>
      <name val="Comic Sans MS"/>
      <family val="4"/>
    </font>
    <font>
      <sz val="15"/>
      <color rgb="FF595959"/>
      <name val="Courier New"/>
      <family val="3"/>
    </font>
    <font>
      <sz val="15"/>
      <color rgb="FF595959"/>
      <name val="Comic Sans MS"/>
      <family val="4"/>
    </font>
    <font>
      <b/>
      <sz val="16"/>
      <color rgb="FF595959"/>
      <name val="Comic Sans MS"/>
      <family val="4"/>
    </font>
    <font>
      <sz val="10"/>
      <color rgb="FF000000"/>
      <name val="Arial Rounded MT Bold"/>
      <family val="2"/>
    </font>
    <font>
      <sz val="10"/>
      <color rgb="FFFF0000"/>
      <name val="Arial"/>
      <family val="2"/>
    </font>
    <font>
      <sz val="10"/>
      <color rgb="FF000000"/>
      <name val="Comic Sans MS"/>
      <family val="1"/>
    </font>
    <font>
      <sz val="9"/>
      <color rgb="FF000000"/>
      <name val="Comic Sans MS"/>
      <family val="1"/>
    </font>
    <font>
      <b/>
      <sz val="11"/>
      <color rgb="FF000000"/>
      <name val="Comic Sans MS"/>
      <family val="1"/>
    </font>
    <font>
      <b/>
      <u/>
      <sz val="10"/>
      <color rgb="FF000000"/>
      <name val="Comic Sans MS"/>
      <family val="1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rgb="FF000000"/>
      </left>
      <right/>
      <top/>
      <bottom/>
      <diagonal/>
    </border>
    <border>
      <left style="thin">
        <color indexed="64"/>
      </left>
      <right style="hair">
        <color rgb="FF000000"/>
      </right>
      <top style="thin">
        <color indexed="64"/>
      </top>
      <bottom/>
      <diagonal/>
    </border>
    <border>
      <left style="thin">
        <color indexed="64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indexed="64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58">
    <xf numFmtId="0" fontId="0" fillId="0" borderId="0">
      <alignment vertical="top"/>
    </xf>
    <xf numFmtId="0" fontId="17" fillId="2" borderId="0">
      <alignment horizontal="left" vertical="top" wrapText="1"/>
    </xf>
    <xf numFmtId="0" fontId="18" fillId="2" borderId="0">
      <alignment horizontal="left" vertical="top" wrapText="1"/>
    </xf>
    <xf numFmtId="0" fontId="17" fillId="2" borderId="0">
      <alignment horizontal="left" vertical="top" wrapText="1"/>
    </xf>
    <xf numFmtId="0" fontId="19" fillId="2" borderId="0">
      <alignment horizontal="left" vertical="top" wrapText="1" indent="1"/>
    </xf>
    <xf numFmtId="0" fontId="17" fillId="2" borderId="0">
      <alignment horizontal="left" vertical="top" wrapText="1"/>
    </xf>
    <xf numFmtId="0" fontId="17" fillId="2" borderId="0">
      <alignment horizontal="left" vertical="top" wrapText="1"/>
    </xf>
    <xf numFmtId="0" fontId="17" fillId="2" borderId="0">
      <alignment horizontal="left" vertical="top" wrapText="1"/>
    </xf>
    <xf numFmtId="49" fontId="19" fillId="2" borderId="0">
      <alignment horizontal="left" vertical="top" wrapText="1" indent="1"/>
    </xf>
    <xf numFmtId="49" fontId="15" fillId="3" borderId="0">
      <alignment horizontal="left" vertical="top" wrapText="1"/>
    </xf>
    <xf numFmtId="0" fontId="20" fillId="2" borderId="0">
      <alignment horizontal="left" vertical="top" wrapText="1"/>
    </xf>
    <xf numFmtId="0" fontId="21" fillId="2" borderId="0">
      <alignment horizontal="left" vertical="top" wrapText="1"/>
    </xf>
    <xf numFmtId="0" fontId="22" fillId="2" borderId="0">
      <alignment horizontal="left" vertical="top" wrapText="1"/>
    </xf>
    <xf numFmtId="0" fontId="17" fillId="2" borderId="0">
      <alignment horizontal="left" vertical="top" wrapText="1"/>
    </xf>
    <xf numFmtId="0" fontId="17" fillId="2" borderId="0">
      <alignment horizontal="left" vertical="top" wrapText="1"/>
    </xf>
    <xf numFmtId="0" fontId="17" fillId="2" borderId="0">
      <alignment horizontal="left" vertical="top" wrapText="1"/>
    </xf>
    <xf numFmtId="0" fontId="17" fillId="2" borderId="0">
      <alignment horizontal="left" vertical="top" wrapText="1"/>
    </xf>
    <xf numFmtId="0" fontId="23" fillId="2" borderId="0">
      <alignment horizontal="left" vertical="top" wrapText="1"/>
    </xf>
    <xf numFmtId="0" fontId="17" fillId="2" borderId="0">
      <alignment horizontal="left" vertical="top" wrapText="1"/>
    </xf>
    <xf numFmtId="0" fontId="17" fillId="2" borderId="0">
      <alignment horizontal="left" vertical="top" wrapText="1"/>
    </xf>
    <xf numFmtId="0" fontId="17" fillId="4" borderId="0">
      <alignment horizontal="left" vertical="top" wrapText="1"/>
    </xf>
    <xf numFmtId="0" fontId="17" fillId="4" borderId="0">
      <alignment horizontal="left" vertical="top" wrapText="1"/>
    </xf>
    <xf numFmtId="0" fontId="17" fillId="4" borderId="0">
      <alignment horizontal="left" vertical="top" wrapText="1"/>
    </xf>
    <xf numFmtId="0" fontId="17" fillId="4" borderId="0">
      <alignment horizontal="left" vertical="top" wrapText="1"/>
    </xf>
    <xf numFmtId="0" fontId="17" fillId="4" borderId="0">
      <alignment horizontal="left" vertical="top" wrapText="1"/>
    </xf>
    <xf numFmtId="49" fontId="17" fillId="4" borderId="0">
      <alignment horizontal="left" vertical="top" wrapText="1"/>
    </xf>
    <xf numFmtId="49" fontId="24" fillId="4" borderId="1">
      <alignment horizontal="left" vertical="top" wrapText="1"/>
    </xf>
    <xf numFmtId="49" fontId="25" fillId="4" borderId="0">
      <alignment horizontal="left" vertical="top" wrapText="1"/>
    </xf>
    <xf numFmtId="49" fontId="26" fillId="4" borderId="0">
      <alignment horizontal="left" vertical="top" wrapText="1"/>
    </xf>
    <xf numFmtId="49" fontId="16" fillId="3" borderId="0">
      <alignment horizontal="left" vertical="top" wrapText="1"/>
    </xf>
    <xf numFmtId="49" fontId="27" fillId="4" borderId="0">
      <alignment horizontal="left" vertical="top" wrapText="1"/>
    </xf>
    <xf numFmtId="0" fontId="28" fillId="2" borderId="25">
      <alignment horizontal="left" vertical="top" wrapText="1"/>
    </xf>
    <xf numFmtId="0" fontId="29" fillId="2" borderId="0">
      <alignment horizontal="left" vertical="top" wrapText="1" indent="3"/>
    </xf>
    <xf numFmtId="0" fontId="30" fillId="2" borderId="0">
      <alignment horizontal="left" vertical="top" wrapText="1" indent="3"/>
    </xf>
    <xf numFmtId="0" fontId="29" fillId="2" borderId="0">
      <alignment horizontal="left" vertical="top" wrapText="1" indent="3"/>
    </xf>
    <xf numFmtId="49" fontId="31" fillId="2" borderId="0">
      <alignment vertical="top" wrapText="1"/>
    </xf>
    <xf numFmtId="0" fontId="32" fillId="2" borderId="0">
      <alignment horizontal="left" vertical="top"/>
    </xf>
    <xf numFmtId="0" fontId="32" fillId="2" borderId="0">
      <alignment horizontal="left" vertical="top"/>
    </xf>
    <xf numFmtId="0" fontId="32" fillId="2" borderId="0">
      <alignment horizontal="left" vertical="top" wrapText="1"/>
    </xf>
    <xf numFmtId="0" fontId="32" fillId="2" borderId="0">
      <alignment horizontal="left" vertical="top" wrapText="1"/>
    </xf>
    <xf numFmtId="0" fontId="32" fillId="2" borderId="0">
      <alignment horizontal="left" vertical="top" wrapText="1"/>
    </xf>
    <xf numFmtId="0" fontId="17" fillId="4" borderId="0">
      <alignment horizontal="left" vertical="top" wrapText="1"/>
    </xf>
    <xf numFmtId="0" fontId="17" fillId="4" borderId="0">
      <alignment horizontal="left" vertical="top" wrapText="1"/>
    </xf>
    <xf numFmtId="49" fontId="17" fillId="4" borderId="0">
      <alignment horizontal="left" vertical="top" wrapText="1"/>
    </xf>
    <xf numFmtId="49" fontId="17" fillId="4" borderId="0">
      <alignment horizontal="left" vertical="top" wrapText="1"/>
    </xf>
    <xf numFmtId="0" fontId="32" fillId="2" borderId="0">
      <alignment horizontal="left" vertical="top" wrapText="1"/>
    </xf>
    <xf numFmtId="0" fontId="33" fillId="2" borderId="0">
      <alignment horizontal="left" vertical="top" wrapText="1"/>
    </xf>
    <xf numFmtId="49" fontId="17" fillId="2" borderId="0">
      <alignment horizontal="left" vertical="top"/>
    </xf>
    <xf numFmtId="0" fontId="12" fillId="0" borderId="0">
      <alignment vertical="top"/>
    </xf>
    <xf numFmtId="0" fontId="34" fillId="2" borderId="0">
      <alignment horizontal="left" vertical="top" wrapText="1"/>
    </xf>
    <xf numFmtId="0" fontId="13" fillId="3" borderId="0">
      <alignment horizontal="left" vertical="top" wrapText="1"/>
    </xf>
    <xf numFmtId="0" fontId="32" fillId="2" borderId="0">
      <alignment horizontal="left" vertical="top"/>
    </xf>
    <xf numFmtId="0" fontId="42" fillId="2" borderId="0">
      <alignment horizontal="left" vertical="top" wrapText="1"/>
    </xf>
    <xf numFmtId="49" fontId="36" fillId="4" borderId="0">
      <alignment horizontal="left" vertical="top" wrapText="1"/>
    </xf>
    <xf numFmtId="49" fontId="17" fillId="4" borderId="0">
      <alignment horizontal="left" vertical="top" wrapText="1"/>
    </xf>
    <xf numFmtId="0" fontId="17" fillId="2" borderId="0">
      <alignment horizontal="left" vertical="top" wrapText="1" indent="1"/>
    </xf>
    <xf numFmtId="0" fontId="43" fillId="2" borderId="0">
      <alignment horizontal="left" vertical="top" wrapText="1"/>
    </xf>
    <xf numFmtId="0" fontId="32" fillId="2" borderId="0">
      <alignment horizontal="left" vertical="top" wrapText="1"/>
    </xf>
  </cellStyleXfs>
  <cellXfs count="163">
    <xf numFmtId="0" fontId="0" fillId="0" borderId="0" xfId="0">
      <alignment vertical="top"/>
    </xf>
    <xf numFmtId="0" fontId="0" fillId="2" borderId="0" xfId="0" applyFill="1" applyProtection="1">
      <alignment vertical="top"/>
    </xf>
    <xf numFmtId="49" fontId="0" fillId="2" borderId="0" xfId="0" applyNumberFormat="1" applyFill="1" applyProtection="1">
      <alignment vertical="top"/>
    </xf>
    <xf numFmtId="0" fontId="0" fillId="2" borderId="26" xfId="0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vertical="center"/>
    </xf>
    <xf numFmtId="4" fontId="10" fillId="0" borderId="0" xfId="0" applyNumberFormat="1" applyFont="1" applyFill="1" applyBorder="1" applyAlignment="1" applyProtection="1">
      <alignment vertical="center"/>
    </xf>
    <xf numFmtId="0" fontId="12" fillId="2" borderId="0" xfId="48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0" fillId="2" borderId="27" xfId="0" applyFill="1" applyBorder="1" applyAlignment="1" applyProtection="1">
      <alignment vertical="center"/>
    </xf>
    <xf numFmtId="0" fontId="0" fillId="2" borderId="29" xfId="0" applyFill="1" applyBorder="1" applyAlignment="1" applyProtection="1">
      <alignment horizontal="right" vertical="top"/>
    </xf>
    <xf numFmtId="0" fontId="0" fillId="2" borderId="28" xfId="0" applyFill="1" applyBorder="1" applyAlignment="1" applyProtection="1">
      <alignment horizontal="center" vertical="top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1" xfId="0" applyFill="1" applyBorder="1" applyAlignment="1" applyProtection="1">
      <alignment horizontal="center" vertical="top"/>
      <protection locked="0"/>
    </xf>
    <xf numFmtId="164" fontId="0" fillId="2" borderId="32" xfId="0" applyNumberFormat="1" applyFill="1" applyBorder="1" applyAlignment="1" applyProtection="1">
      <alignment horizontal="right" vertical="top"/>
      <protection locked="0"/>
    </xf>
    <xf numFmtId="49" fontId="2" fillId="2" borderId="8" xfId="0" applyNumberFormat="1" applyFont="1" applyFill="1" applyBorder="1" applyAlignment="1" applyProtection="1">
      <alignment vertical="center"/>
    </xf>
    <xf numFmtId="49" fontId="2" fillId="2" borderId="9" xfId="0" applyNumberFormat="1" applyFont="1" applyFill="1" applyBorder="1" applyAlignment="1" applyProtection="1">
      <alignment vertical="center"/>
    </xf>
    <xf numFmtId="0" fontId="2" fillId="2" borderId="8" xfId="0" applyFont="1" applyFill="1" applyBorder="1" applyAlignment="1" applyProtection="1">
      <alignment vertical="center"/>
    </xf>
    <xf numFmtId="0" fontId="2" fillId="2" borderId="16" xfId="0" applyFont="1" applyFill="1" applyBorder="1" applyAlignment="1" applyProtection="1">
      <alignment vertical="center"/>
    </xf>
    <xf numFmtId="0" fontId="2" fillId="2" borderId="16" xfId="0" applyFont="1" applyFill="1" applyBorder="1" applyAlignment="1" applyProtection="1">
      <alignment vertical="center"/>
      <protection locked="0"/>
    </xf>
    <xf numFmtId="0" fontId="2" fillId="2" borderId="10" xfId="0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vertical="center"/>
    </xf>
    <xf numFmtId="0" fontId="2" fillId="2" borderId="17" xfId="0" applyFont="1" applyFill="1" applyBorder="1" applyAlignment="1" applyProtection="1">
      <alignment vertical="center"/>
      <protection locked="0"/>
    </xf>
    <xf numFmtId="0" fontId="8" fillId="2" borderId="0" xfId="0" applyNumberFormat="1" applyFont="1" applyFill="1" applyBorder="1" applyAlignment="1" applyProtection="1">
      <alignment vertical="center"/>
    </xf>
    <xf numFmtId="164" fontId="8" fillId="2" borderId="18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vertical="center"/>
    </xf>
    <xf numFmtId="49" fontId="2" fillId="2" borderId="14" xfId="0" applyNumberFormat="1" applyFont="1" applyFill="1" applyBorder="1" applyAlignment="1" applyProtection="1">
      <alignment vertical="center"/>
    </xf>
    <xf numFmtId="0" fontId="2" fillId="2" borderId="19" xfId="0" applyFont="1" applyFill="1" applyBorder="1" applyAlignment="1" applyProtection="1">
      <alignment vertical="center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0" fontId="37" fillId="5" borderId="0" xfId="0" applyFont="1" applyFill="1" applyBorder="1" applyProtection="1">
      <alignment vertical="top"/>
    </xf>
    <xf numFmtId="49" fontId="0" fillId="2" borderId="11" xfId="0" applyNumberFormat="1" applyFill="1" applyBorder="1" applyProtection="1">
      <alignment vertical="top"/>
    </xf>
    <xf numFmtId="49" fontId="0" fillId="2" borderId="8" xfId="0" applyNumberFormat="1" applyFill="1" applyBorder="1" applyAlignment="1" applyProtection="1">
      <alignment vertical="center"/>
    </xf>
    <xf numFmtId="49" fontId="35" fillId="2" borderId="9" xfId="0" applyNumberFormat="1" applyFont="1" applyFill="1" applyBorder="1" applyAlignment="1" applyProtection="1">
      <alignment vertical="center"/>
    </xf>
    <xf numFmtId="0" fontId="0" fillId="2" borderId="35" xfId="0" applyFill="1" applyBorder="1" applyAlignment="1" applyProtection="1">
      <alignment vertical="center"/>
    </xf>
    <xf numFmtId="0" fontId="0" fillId="2" borderId="35" xfId="0" applyFill="1" applyBorder="1" applyAlignment="1" applyProtection="1">
      <alignment vertical="center"/>
      <protection locked="0"/>
    </xf>
    <xf numFmtId="164" fontId="8" fillId="2" borderId="24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Border="1" applyAlignment="1" applyProtection="1">
      <alignment vertical="center"/>
    </xf>
    <xf numFmtId="49" fontId="2" fillId="2" borderId="11" xfId="0" applyNumberFormat="1" applyFont="1" applyFill="1" applyBorder="1" applyAlignment="1" applyProtection="1">
      <alignment horizontal="left" vertical="top"/>
    </xf>
    <xf numFmtId="164" fontId="8" fillId="2" borderId="12" xfId="0" applyNumberFormat="1" applyFont="1" applyFill="1" applyBorder="1" applyAlignment="1" applyProtection="1">
      <alignment horizontal="left" vertical="top"/>
      <protection locked="0"/>
    </xf>
    <xf numFmtId="0" fontId="37" fillId="5" borderId="37" xfId="0" applyFont="1" applyFill="1" applyBorder="1" applyAlignment="1" applyProtection="1">
      <alignment horizontal="right" vertical="top"/>
    </xf>
    <xf numFmtId="0" fontId="0" fillId="2" borderId="34" xfId="0" applyFill="1" applyBorder="1" applyAlignment="1" applyProtection="1">
      <alignment horizontal="right" vertical="top"/>
    </xf>
    <xf numFmtId="0" fontId="0" fillId="2" borderId="36" xfId="0" applyFill="1" applyBorder="1" applyAlignment="1" applyProtection="1">
      <alignment horizontal="center" vertical="top"/>
    </xf>
    <xf numFmtId="49" fontId="36" fillId="2" borderId="12" xfId="8" applyFont="1" applyBorder="1" applyAlignment="1">
      <alignment horizontal="right" vertical="top" wrapText="1" indent="1"/>
    </xf>
    <xf numFmtId="0" fontId="0" fillId="2" borderId="0" xfId="0" applyFill="1" applyBorder="1" applyProtection="1">
      <alignment vertical="top"/>
    </xf>
    <xf numFmtId="0" fontId="0" fillId="2" borderId="26" xfId="0" applyFill="1" applyBorder="1" applyAlignment="1" applyProtection="1">
      <alignment horizontal="right" vertical="top"/>
    </xf>
    <xf numFmtId="164" fontId="0" fillId="2" borderId="26" xfId="0" applyNumberFormat="1" applyFill="1" applyBorder="1" applyAlignment="1" applyProtection="1">
      <alignment horizontal="right" vertical="top"/>
      <protection locked="0"/>
    </xf>
    <xf numFmtId="0" fontId="34" fillId="2" borderId="33" xfId="49" applyFont="1" applyBorder="1">
      <alignment horizontal="left" vertical="top" wrapText="1"/>
    </xf>
    <xf numFmtId="49" fontId="8" fillId="2" borderId="36" xfId="0" applyNumberFormat="1" applyFont="1" applyFill="1" applyBorder="1" applyAlignment="1" applyProtection="1">
      <alignment vertical="top"/>
    </xf>
    <xf numFmtId="165" fontId="0" fillId="2" borderId="26" xfId="0" applyNumberFormat="1" applyFill="1" applyBorder="1" applyAlignment="1" applyProtection="1">
      <alignment horizontal="right" vertical="top"/>
      <protection locked="0"/>
    </xf>
    <xf numFmtId="0" fontId="0" fillId="2" borderId="0" xfId="0" applyFill="1" applyBorder="1" applyAlignment="1" applyProtection="1">
      <alignment horizontal="center" vertical="top"/>
      <protection locked="0"/>
    </xf>
    <xf numFmtId="49" fontId="19" fillId="2" borderId="12" xfId="8" applyBorder="1">
      <alignment horizontal="left" vertical="top" wrapText="1" indent="1"/>
    </xf>
    <xf numFmtId="49" fontId="13" fillId="6" borderId="8" xfId="48" applyNumberFormat="1" applyFont="1" applyFill="1" applyBorder="1" applyAlignment="1" applyProtection="1">
      <alignment vertical="center"/>
    </xf>
    <xf numFmtId="49" fontId="2" fillId="6" borderId="9" xfId="48" applyNumberFormat="1" applyFont="1" applyFill="1" applyBorder="1" applyAlignment="1" applyProtection="1">
      <alignment vertical="center"/>
    </xf>
    <xf numFmtId="0" fontId="2" fillId="6" borderId="9" xfId="48" applyFont="1" applyFill="1" applyBorder="1" applyAlignment="1" applyProtection="1">
      <alignment vertical="center"/>
    </xf>
    <xf numFmtId="4" fontId="2" fillId="6" borderId="9" xfId="48" applyNumberFormat="1" applyFont="1" applyFill="1" applyBorder="1" applyAlignment="1" applyProtection="1">
      <alignment vertical="center"/>
      <protection locked="0"/>
    </xf>
    <xf numFmtId="4" fontId="8" fillId="6" borderId="0" xfId="0" applyNumberFormat="1" applyFont="1" applyFill="1" applyBorder="1" applyAlignment="1" applyProtection="1">
      <alignment vertical="center"/>
    </xf>
    <xf numFmtId="4" fontId="2" fillId="6" borderId="12" xfId="0" applyNumberFormat="1" applyFont="1" applyFill="1" applyBorder="1" applyAlignment="1" applyProtection="1">
      <alignment vertical="center"/>
    </xf>
    <xf numFmtId="49" fontId="14" fillId="6" borderId="11" xfId="48" applyNumberFormat="1" applyFont="1" applyFill="1" applyBorder="1" applyAlignment="1" applyProtection="1">
      <alignment horizontal="left" vertical="center"/>
    </xf>
    <xf numFmtId="49" fontId="8" fillId="6" borderId="0" xfId="48" applyNumberFormat="1" applyFont="1" applyFill="1" applyBorder="1" applyAlignment="1" applyProtection="1">
      <alignment vertical="center"/>
    </xf>
    <xf numFmtId="0" fontId="2" fillId="6" borderId="0" xfId="48" applyFont="1" applyFill="1" applyBorder="1" applyAlignment="1" applyProtection="1">
      <alignment vertical="center"/>
    </xf>
    <xf numFmtId="4" fontId="2" fillId="6" borderId="0" xfId="48" applyNumberFormat="1" applyFont="1" applyFill="1" applyBorder="1" applyAlignment="1" applyProtection="1">
      <alignment vertical="center"/>
      <protection locked="0"/>
    </xf>
    <xf numFmtId="4" fontId="2" fillId="6" borderId="12" xfId="0" applyNumberFormat="1" applyFont="1" applyFill="1" applyBorder="1" applyAlignment="1" applyProtection="1">
      <alignment horizontal="left" vertical="center"/>
    </xf>
    <xf numFmtId="49" fontId="13" fillId="6" borderId="11" xfId="48" applyNumberFormat="1" applyFont="1" applyFill="1" applyBorder="1" applyAlignment="1" applyProtection="1">
      <alignment vertical="center"/>
    </xf>
    <xf numFmtId="49" fontId="2" fillId="6" borderId="0" xfId="48" applyNumberFormat="1" applyFont="1" applyFill="1" applyBorder="1" applyAlignment="1" applyProtection="1">
      <alignment vertical="center"/>
    </xf>
    <xf numFmtId="4" fontId="2" fillId="6" borderId="12" xfId="0" applyNumberFormat="1" applyFont="1" applyFill="1" applyBorder="1" applyAlignment="1" applyProtection="1">
      <alignment horizontal="center" vertical="center"/>
    </xf>
    <xf numFmtId="49" fontId="2" fillId="6" borderId="13" xfId="48" applyNumberFormat="1" applyFont="1" applyFill="1" applyBorder="1" applyAlignment="1" applyProtection="1">
      <alignment vertical="center"/>
    </xf>
    <xf numFmtId="49" fontId="2" fillId="6" borderId="14" xfId="48" applyNumberFormat="1" applyFont="1" applyFill="1" applyBorder="1" applyAlignment="1" applyProtection="1">
      <alignment vertical="center"/>
    </xf>
    <xf numFmtId="4" fontId="2" fillId="6" borderId="14" xfId="48" applyNumberFormat="1" applyFont="1" applyFill="1" applyBorder="1" applyAlignment="1" applyProtection="1">
      <alignment vertical="center"/>
      <protection locked="0"/>
    </xf>
    <xf numFmtId="4" fontId="2" fillId="6" borderId="15" xfId="0" applyNumberFormat="1" applyFont="1" applyFill="1" applyBorder="1" applyAlignment="1" applyProtection="1">
      <alignment vertical="center"/>
    </xf>
    <xf numFmtId="0" fontId="8" fillId="6" borderId="8" xfId="48" applyFont="1" applyFill="1" applyBorder="1" applyAlignment="1" applyProtection="1">
      <alignment horizontal="center" vertical="center" wrapText="1"/>
    </xf>
    <xf numFmtId="0" fontId="8" fillId="6" borderId="20" xfId="48" applyFont="1" applyFill="1" applyBorder="1" applyAlignment="1" applyProtection="1">
      <alignment horizontal="center" vertical="center" wrapText="1"/>
    </xf>
    <xf numFmtId="4" fontId="8" fillId="6" borderId="20" xfId="48" applyNumberFormat="1" applyFont="1" applyFill="1" applyBorder="1" applyAlignment="1" applyProtection="1">
      <alignment horizontal="center" vertical="center" wrapText="1"/>
      <protection locked="0"/>
    </xf>
    <xf numFmtId="4" fontId="8" fillId="6" borderId="21" xfId="48" applyNumberFormat="1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vertical="center"/>
    </xf>
    <xf numFmtId="4" fontId="2" fillId="6" borderId="0" xfId="0" applyNumberFormat="1" applyFont="1" applyFill="1" applyBorder="1" applyAlignment="1" applyProtection="1">
      <alignment vertical="center"/>
    </xf>
    <xf numFmtId="4" fontId="2" fillId="6" borderId="0" xfId="0" applyNumberFormat="1" applyFont="1" applyFill="1" applyBorder="1" applyAlignment="1" applyProtection="1">
      <alignment horizontal="right" vertical="center"/>
    </xf>
    <xf numFmtId="0" fontId="2" fillId="6" borderId="0" xfId="0" applyNumberFormat="1" applyFont="1" applyFill="1" applyBorder="1" applyAlignment="1" applyProtection="1">
      <alignment vertical="center"/>
    </xf>
    <xf numFmtId="0" fontId="4" fillId="6" borderId="0" xfId="0" applyNumberFormat="1" applyFont="1" applyFill="1" applyBorder="1" applyAlignment="1" applyProtection="1">
      <alignment vertical="center"/>
    </xf>
    <xf numFmtId="4" fontId="4" fillId="6" borderId="0" xfId="0" applyNumberFormat="1" applyFont="1" applyFill="1" applyBorder="1" applyAlignment="1" applyProtection="1">
      <alignment vertical="center"/>
    </xf>
    <xf numFmtId="0" fontId="5" fillId="6" borderId="2" xfId="0" applyNumberFormat="1" applyFont="1" applyFill="1" applyBorder="1" applyAlignment="1" applyProtection="1">
      <alignment vertical="center" wrapText="1"/>
    </xf>
    <xf numFmtId="0" fontId="4" fillId="6" borderId="3" xfId="0" applyNumberFormat="1" applyFont="1" applyFill="1" applyBorder="1" applyAlignment="1" applyProtection="1">
      <alignment vertical="center" wrapText="1"/>
    </xf>
    <xf numFmtId="4" fontId="4" fillId="6" borderId="3" xfId="0" applyNumberFormat="1" applyFont="1" applyFill="1" applyBorder="1" applyAlignment="1" applyProtection="1">
      <alignment vertical="center"/>
    </xf>
    <xf numFmtId="0" fontId="2" fillId="6" borderId="4" xfId="0" applyNumberFormat="1" applyFont="1" applyFill="1" applyBorder="1" applyAlignment="1" applyProtection="1">
      <alignment vertical="center"/>
    </xf>
    <xf numFmtId="0" fontId="5" fillId="6" borderId="5" xfId="0" applyNumberFormat="1" applyFont="1" applyFill="1" applyBorder="1" applyAlignment="1" applyProtection="1">
      <alignment horizontal="centerContinuous" vertical="center" wrapText="1"/>
    </xf>
    <xf numFmtId="0" fontId="5" fillId="6" borderId="6" xfId="0" applyNumberFormat="1" applyFont="1" applyFill="1" applyBorder="1" applyAlignment="1" applyProtection="1">
      <alignment horizontal="centerContinuous" vertical="center" wrapText="1"/>
    </xf>
    <xf numFmtId="4" fontId="4" fillId="6" borderId="6" xfId="0" applyNumberFormat="1" applyFont="1" applyFill="1" applyBorder="1" applyAlignment="1" applyProtection="1">
      <alignment vertical="center"/>
    </xf>
    <xf numFmtId="0" fontId="2" fillId="6" borderId="7" xfId="0" applyNumberFormat="1" applyFont="1" applyFill="1" applyBorder="1" applyAlignment="1" applyProtection="1">
      <alignment vertical="center"/>
    </xf>
    <xf numFmtId="0" fontId="5" fillId="6" borderId="0" xfId="0" applyNumberFormat="1" applyFont="1" applyFill="1" applyBorder="1" applyAlignment="1" applyProtection="1">
      <alignment horizontal="centerContinuous" vertical="center" wrapText="1"/>
    </xf>
    <xf numFmtId="0" fontId="0" fillId="6" borderId="0" xfId="0" applyFill="1">
      <alignment vertical="top"/>
    </xf>
    <xf numFmtId="49" fontId="7" fillId="6" borderId="0" xfId="0" applyNumberFormat="1" applyFont="1" applyFill="1" applyBorder="1" applyAlignment="1" applyProtection="1">
      <alignment horizontal="center" vertical="center"/>
    </xf>
    <xf numFmtId="49" fontId="7" fillId="6" borderId="0" xfId="0" applyNumberFormat="1" applyFont="1" applyFill="1" applyBorder="1" applyAlignment="1" applyProtection="1">
      <alignment vertical="center"/>
    </xf>
    <xf numFmtId="49" fontId="8" fillId="6" borderId="0" xfId="0" applyNumberFormat="1" applyFont="1" applyFill="1" applyBorder="1" applyAlignment="1" applyProtection="1">
      <alignment vertical="center"/>
    </xf>
    <xf numFmtId="49" fontId="7" fillId="6" borderId="0" xfId="0" applyNumberFormat="1" applyFont="1" applyFill="1" applyBorder="1" applyAlignment="1" applyProtection="1">
      <alignment horizontal="centerContinuous" vertical="center"/>
    </xf>
    <xf numFmtId="49" fontId="8" fillId="6" borderId="0" xfId="0" applyNumberFormat="1" applyFont="1" applyFill="1" applyBorder="1" applyAlignment="1" applyProtection="1">
      <alignment horizontal="center" vertical="center"/>
    </xf>
    <xf numFmtId="49" fontId="8" fillId="6" borderId="0" xfId="0" applyNumberFormat="1" applyFont="1" applyFill="1" applyBorder="1" applyAlignment="1" applyProtection="1">
      <alignment horizontal="centerContinuous" vertical="center"/>
    </xf>
    <xf numFmtId="49" fontId="2" fillId="6" borderId="0" xfId="0" applyNumberFormat="1" applyFont="1" applyFill="1" applyBorder="1" applyAlignment="1" applyProtection="1">
      <alignment horizontal="centerContinuous" vertical="center"/>
    </xf>
    <xf numFmtId="0" fontId="9" fillId="6" borderId="0" xfId="0" applyNumberFormat="1" applyFont="1" applyFill="1" applyBorder="1" applyAlignment="1" applyProtection="1">
      <alignment horizontal="centerContinuous" vertical="center"/>
    </xf>
    <xf numFmtId="4" fontId="2" fillId="6" borderId="0" xfId="0" applyNumberFormat="1" applyFont="1" applyFill="1" applyBorder="1" applyAlignment="1" applyProtection="1">
      <alignment horizontal="centerContinuous" vertical="center"/>
    </xf>
    <xf numFmtId="4" fontId="9" fillId="6" borderId="0" xfId="0" applyNumberFormat="1" applyFont="1" applyFill="1" applyBorder="1" applyAlignment="1" applyProtection="1">
      <alignment horizontal="centerContinuous" vertical="center"/>
    </xf>
    <xf numFmtId="0" fontId="38" fillId="6" borderId="0" xfId="0" applyNumberFormat="1" applyFont="1" applyFill="1" applyBorder="1" applyAlignment="1" applyProtection="1">
      <alignment horizontal="centerContinuous" vertical="center"/>
    </xf>
    <xf numFmtId="0" fontId="39" fillId="6" borderId="0" xfId="0" applyNumberFormat="1" applyFont="1" applyFill="1" applyBorder="1" applyAlignment="1" applyProtection="1">
      <alignment horizontal="centerContinuous" vertical="center"/>
    </xf>
    <xf numFmtId="4" fontId="40" fillId="6" borderId="0" xfId="0" applyNumberFormat="1" applyFont="1" applyFill="1" applyBorder="1" applyAlignment="1" applyProtection="1">
      <alignment horizontal="centerContinuous" vertical="center"/>
    </xf>
    <xf numFmtId="4" fontId="39" fillId="6" borderId="0" xfId="0" applyNumberFormat="1" applyFont="1" applyFill="1" applyBorder="1" applyAlignment="1" applyProtection="1">
      <alignment horizontal="centerContinuous" vertical="center"/>
    </xf>
    <xf numFmtId="0" fontId="40" fillId="6" borderId="0" xfId="0" applyNumberFormat="1" applyFont="1" applyFill="1" applyBorder="1" applyAlignment="1" applyProtection="1">
      <alignment horizontal="center" vertical="center"/>
    </xf>
    <xf numFmtId="0" fontId="38" fillId="6" borderId="0" xfId="0" applyNumberFormat="1" applyFont="1" applyFill="1" applyBorder="1" applyAlignment="1" applyProtection="1">
      <alignment horizontal="center" vertical="center"/>
    </xf>
    <xf numFmtId="0" fontId="41" fillId="6" borderId="0" xfId="0" applyNumberFormat="1" applyFont="1" applyFill="1" applyBorder="1" applyAlignment="1" applyProtection="1">
      <alignment horizontal="center" vertical="center"/>
    </xf>
    <xf numFmtId="0" fontId="5" fillId="6" borderId="0" xfId="0" applyNumberFormat="1" applyFont="1" applyFill="1" applyBorder="1" applyAlignment="1" applyProtection="1">
      <alignment horizontal="centerContinuous" vertical="center"/>
    </xf>
    <xf numFmtId="4" fontId="4" fillId="6" borderId="0" xfId="0" applyNumberFormat="1" applyFont="1" applyFill="1" applyBorder="1" applyAlignment="1" applyProtection="1">
      <alignment horizontal="right" vertical="center"/>
    </xf>
    <xf numFmtId="4" fontId="2" fillId="6" borderId="0" xfId="0" applyNumberFormat="1" applyFont="1" applyFill="1" applyBorder="1" applyAlignment="1" applyProtection="1">
      <alignment horizontal="center" vertical="center"/>
    </xf>
    <xf numFmtId="0" fontId="2" fillId="6" borderId="0" xfId="0" applyNumberFormat="1" applyFont="1" applyFill="1" applyBorder="1" applyAlignment="1" applyProtection="1">
      <alignment horizontal="center" vertical="center"/>
    </xf>
    <xf numFmtId="49" fontId="5" fillId="6" borderId="0" xfId="0" applyNumberFormat="1" applyFont="1" applyFill="1" applyBorder="1" applyAlignment="1" applyProtection="1">
      <alignment horizontal="centerContinuous" vertical="center" wrapText="1"/>
    </xf>
    <xf numFmtId="49" fontId="4" fillId="6" borderId="0" xfId="0" applyNumberFormat="1" applyFont="1" applyFill="1" applyBorder="1" applyAlignment="1" applyProtection="1">
      <alignment horizontal="centerContinuous" vertical="center" wrapText="1"/>
    </xf>
    <xf numFmtId="49" fontId="4" fillId="6" borderId="0" xfId="0" applyNumberFormat="1" applyFont="1" applyFill="1" applyBorder="1" applyAlignment="1" applyProtection="1">
      <alignment vertical="center"/>
    </xf>
    <xf numFmtId="49" fontId="2" fillId="6" borderId="0" xfId="0" applyNumberFormat="1" applyFont="1" applyFill="1" applyBorder="1" applyAlignment="1" applyProtection="1">
      <alignment vertical="center"/>
    </xf>
    <xf numFmtId="49" fontId="8" fillId="2" borderId="12" xfId="0" applyNumberFormat="1" applyFont="1" applyFill="1" applyBorder="1" applyAlignment="1" applyProtection="1">
      <alignment vertical="top" wrapText="1"/>
    </xf>
    <xf numFmtId="0" fontId="0" fillId="2" borderId="11" xfId="0" applyFill="1" applyBorder="1" applyAlignment="1">
      <alignment horizontal="left" vertical="top"/>
    </xf>
    <xf numFmtId="0" fontId="0" fillId="2" borderId="26" xfId="0" applyFill="1" applyBorder="1" applyAlignment="1">
      <alignment horizontal="right" vertical="top"/>
    </xf>
    <xf numFmtId="0" fontId="34" fillId="4" borderId="33" xfId="49" applyFill="1" applyBorder="1">
      <alignment horizontal="left" vertical="top" wrapText="1"/>
    </xf>
    <xf numFmtId="0" fontId="34" fillId="2" borderId="33" xfId="49" applyBorder="1">
      <alignment horizontal="left" vertical="top" wrapText="1"/>
    </xf>
    <xf numFmtId="49" fontId="8" fillId="6" borderId="0" xfId="0" applyNumberFormat="1" applyFont="1" applyFill="1" applyBorder="1" applyAlignment="1" applyProtection="1">
      <alignment horizontal="center" vertical="center"/>
    </xf>
    <xf numFmtId="4" fontId="8" fillId="6" borderId="10" xfId="0" applyNumberFormat="1" applyFont="1" applyFill="1" applyBorder="1" applyAlignment="1" applyProtection="1">
      <alignment horizontal="right" vertical="center" indent="1"/>
    </xf>
    <xf numFmtId="0" fontId="44" fillId="2" borderId="33" xfId="49" applyFont="1" applyBorder="1" applyProtection="1">
      <alignment horizontal="left" vertical="top" wrapText="1"/>
    </xf>
    <xf numFmtId="49" fontId="45" fillId="2" borderId="36" xfId="8" applyFont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Continuous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0" fillId="2" borderId="11" xfId="0" applyFill="1" applyBorder="1" applyAlignment="1">
      <alignment horizontal="center" vertical="top"/>
    </xf>
    <xf numFmtId="49" fontId="25" fillId="4" borderId="0" xfId="27">
      <alignment horizontal="left" vertical="top" wrapText="1"/>
    </xf>
    <xf numFmtId="49" fontId="19" fillId="2" borderId="0" xfId="8">
      <alignment horizontal="left" vertical="top" wrapText="1" indent="1"/>
    </xf>
    <xf numFmtId="0" fontId="0" fillId="2" borderId="11" xfId="0" applyFill="1" applyBorder="1" applyAlignment="1" applyProtection="1">
      <alignment horizontal="center" vertical="top"/>
      <protection locked="0"/>
    </xf>
    <xf numFmtId="49" fontId="36" fillId="4" borderId="0" xfId="53">
      <alignment horizontal="left" vertical="top" wrapText="1"/>
    </xf>
    <xf numFmtId="4" fontId="8" fillId="6" borderId="11" xfId="0" applyNumberFormat="1" applyFont="1" applyFill="1" applyBorder="1" applyAlignment="1" applyProtection="1">
      <alignment horizontal="left" vertical="center" indent="1"/>
    </xf>
    <xf numFmtId="0" fontId="44" fillId="7" borderId="38" xfId="49" applyFont="1" applyFill="1" applyBorder="1">
      <alignment horizontal="left" vertical="top" wrapText="1"/>
    </xf>
    <xf numFmtId="49" fontId="46" fillId="4" borderId="39" xfId="26" applyFont="1" applyBorder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7" xfId="0" applyBorder="1" applyAlignment="1">
      <alignment horizontal="right" vertical="top" wrapText="1"/>
    </xf>
    <xf numFmtId="0" fontId="44" fillId="7" borderId="40" xfId="49" applyFont="1" applyFill="1" applyBorder="1">
      <alignment horizontal="left" vertical="top" wrapText="1"/>
    </xf>
    <xf numFmtId="49" fontId="46" fillId="4" borderId="41" xfId="26" applyFont="1" applyBorder="1">
      <alignment horizontal="left" vertical="top" wrapText="1"/>
    </xf>
    <xf numFmtId="0" fontId="44" fillId="7" borderId="33" xfId="49" applyFont="1" applyFill="1" applyBorder="1">
      <alignment horizontal="left" vertical="top" wrapText="1"/>
    </xf>
    <xf numFmtId="49" fontId="46" fillId="4" borderId="0" xfId="26" applyFont="1" applyBorder="1">
      <alignment horizontal="left" vertical="top" wrapText="1"/>
    </xf>
    <xf numFmtId="49" fontId="47" fillId="4" borderId="0" xfId="27" applyFont="1">
      <alignment horizontal="left" vertical="top" wrapText="1"/>
    </xf>
    <xf numFmtId="0" fontId="44" fillId="2" borderId="33" xfId="49" applyFont="1" applyBorder="1">
      <alignment horizontal="left" vertical="top" wrapText="1"/>
    </xf>
    <xf numFmtId="49" fontId="45" fillId="2" borderId="0" xfId="8" applyFont="1" applyAlignment="1">
      <alignment horizontal="left" vertical="top" wrapText="1"/>
    </xf>
    <xf numFmtId="0" fontId="0" fillId="0" borderId="28" xfId="0" applyBorder="1" applyAlignment="1" applyProtection="1">
      <alignment horizontal="left" vertical="top"/>
      <protection locked="0"/>
    </xf>
    <xf numFmtId="164" fontId="0" fillId="0" borderId="37" xfId="0" applyNumberFormat="1" applyBorder="1" applyAlignment="1" applyProtection="1">
      <alignment horizontal="right" vertical="top" wrapText="1"/>
      <protection locked="0"/>
    </xf>
    <xf numFmtId="4" fontId="8" fillId="6" borderId="8" xfId="0" applyNumberFormat="1" applyFont="1" applyFill="1" applyBorder="1" applyAlignment="1" applyProtection="1">
      <alignment horizontal="center" vertical="center"/>
    </xf>
    <xf numFmtId="4" fontId="8" fillId="6" borderId="9" xfId="0" applyNumberFormat="1" applyFont="1" applyFill="1" applyBorder="1" applyAlignment="1" applyProtection="1">
      <alignment horizontal="center" vertical="center"/>
    </xf>
    <xf numFmtId="49" fontId="3" fillId="6" borderId="0" xfId="0" applyNumberFormat="1" applyFont="1" applyFill="1" applyBorder="1" applyAlignment="1" applyProtection="1">
      <alignment horizontal="center" vertical="center"/>
    </xf>
    <xf numFmtId="49" fontId="6" fillId="6" borderId="22" xfId="0" applyNumberFormat="1" applyFont="1" applyFill="1" applyBorder="1" applyAlignment="1" applyProtection="1">
      <alignment horizontal="center" vertical="center" wrapText="1"/>
    </xf>
    <xf numFmtId="49" fontId="6" fillId="6" borderId="0" xfId="0" applyNumberFormat="1" applyFont="1" applyFill="1" applyBorder="1" applyAlignment="1" applyProtection="1">
      <alignment horizontal="center" vertical="center" wrapText="1"/>
    </xf>
    <xf numFmtId="49" fontId="6" fillId="6" borderId="23" xfId="0" applyNumberFormat="1" applyFont="1" applyFill="1" applyBorder="1" applyAlignment="1" applyProtection="1">
      <alignment horizontal="center" vertical="center" wrapText="1"/>
    </xf>
    <xf numFmtId="49" fontId="1" fillId="6" borderId="11" xfId="48" applyNumberFormat="1" applyFont="1" applyFill="1" applyBorder="1" applyAlignment="1" applyProtection="1">
      <alignment horizontal="left" vertical="top" wrapText="1" indent="1"/>
    </xf>
    <xf numFmtId="49" fontId="1" fillId="6" borderId="0" xfId="48" applyNumberFormat="1" applyFont="1" applyFill="1" applyBorder="1" applyAlignment="1" applyProtection="1">
      <alignment horizontal="left" vertical="top" indent="1"/>
    </xf>
    <xf numFmtId="49" fontId="1" fillId="6" borderId="11" xfId="48" applyNumberFormat="1" applyFont="1" applyFill="1" applyBorder="1" applyAlignment="1" applyProtection="1">
      <alignment horizontal="left" vertical="center" indent="1"/>
    </xf>
    <xf numFmtId="49" fontId="14" fillId="6" borderId="0" xfId="48" applyNumberFormat="1" applyFont="1" applyFill="1" applyBorder="1" applyAlignment="1" applyProtection="1">
      <alignment horizontal="left" vertical="center" indent="1"/>
    </xf>
    <xf numFmtId="0" fontId="38" fillId="6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8" fillId="6" borderId="0" xfId="0" applyNumberFormat="1" applyFont="1" applyFill="1" applyBorder="1" applyAlignment="1" applyProtection="1">
      <alignment horizontal="center" vertical="center"/>
    </xf>
  </cellXfs>
  <cellStyles count="58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2 2" xfId="55" xr:uid="{00000000-0005-0000-0000-000004000000}"/>
    <cellStyle name="ArtNote3" xfId="5" xr:uid="{00000000-0005-0000-0000-000005000000}"/>
    <cellStyle name="ArtNote4" xfId="6" xr:uid="{00000000-0005-0000-0000-000006000000}"/>
    <cellStyle name="ArtNote5" xfId="7" xr:uid="{00000000-0005-0000-0000-000007000000}"/>
    <cellStyle name="ArtQuantite" xfId="56" xr:uid="{00000000-0005-0000-0000-000008000000}"/>
    <cellStyle name="ArtTitre" xfId="8" xr:uid="{00000000-0005-0000-0000-000009000000}"/>
    <cellStyle name="ArtTitre 2" xfId="9" xr:uid="{00000000-0005-0000-0000-00000A000000}"/>
    <cellStyle name="ChapDescriptif0" xfId="10" xr:uid="{00000000-0005-0000-0000-00000B000000}"/>
    <cellStyle name="ChapDescriptif0 2" xfId="52" xr:uid="{00000000-0005-0000-0000-00000C000000}"/>
    <cellStyle name="ChapDescriptif1" xfId="11" xr:uid="{00000000-0005-0000-0000-00000D000000}"/>
    <cellStyle name="ChapDescriptif2" xfId="12" xr:uid="{00000000-0005-0000-0000-00000E000000}"/>
    <cellStyle name="ChapDescriptif3" xfId="13" xr:uid="{00000000-0005-0000-0000-00000F000000}"/>
    <cellStyle name="ChapDescriptif4" xfId="14" xr:uid="{00000000-0005-0000-0000-000010000000}"/>
    <cellStyle name="ChapNote0" xfId="15" xr:uid="{00000000-0005-0000-0000-000011000000}"/>
    <cellStyle name="ChapNote1" xfId="16" xr:uid="{00000000-0005-0000-0000-000012000000}"/>
    <cellStyle name="ChapNote2" xfId="17" xr:uid="{00000000-0005-0000-0000-000013000000}"/>
    <cellStyle name="ChapNote3" xfId="18" xr:uid="{00000000-0005-0000-0000-000014000000}"/>
    <cellStyle name="ChapNote4" xfId="19" xr:uid="{00000000-0005-0000-0000-000015000000}"/>
    <cellStyle name="ChapRecap0" xfId="20" xr:uid="{00000000-0005-0000-0000-000016000000}"/>
    <cellStyle name="ChapRecap1" xfId="21" xr:uid="{00000000-0005-0000-0000-000017000000}"/>
    <cellStyle name="ChapRecap2" xfId="22" xr:uid="{00000000-0005-0000-0000-000018000000}"/>
    <cellStyle name="ChapRecap3" xfId="23" xr:uid="{00000000-0005-0000-0000-000019000000}"/>
    <cellStyle name="ChapRecap4" xfId="24" xr:uid="{00000000-0005-0000-0000-00001A000000}"/>
    <cellStyle name="ChapTitre0" xfId="25" xr:uid="{00000000-0005-0000-0000-00001B000000}"/>
    <cellStyle name="ChapTitre1" xfId="26" xr:uid="{00000000-0005-0000-0000-00001C000000}"/>
    <cellStyle name="ChapTitre2" xfId="27" xr:uid="{00000000-0005-0000-0000-00001D000000}"/>
    <cellStyle name="ChapTitre3" xfId="28" xr:uid="{00000000-0005-0000-0000-00001E000000}"/>
    <cellStyle name="ChapTitre3 2" xfId="29" xr:uid="{00000000-0005-0000-0000-00001F000000}"/>
    <cellStyle name="ChapTitre3 3" xfId="53" xr:uid="{00000000-0005-0000-0000-000020000000}"/>
    <cellStyle name="ChapTitre4" xfId="30" xr:uid="{00000000-0005-0000-0000-000021000000}"/>
    <cellStyle name="ChapTitre4 2" xfId="54" xr:uid="{00000000-0005-0000-0000-000022000000}"/>
    <cellStyle name="DQLocQuantNonLoc" xfId="32" xr:uid="{00000000-0005-0000-0000-000024000000}"/>
    <cellStyle name="DQLocRefClass" xfId="33" xr:uid="{00000000-0005-0000-0000-000025000000}"/>
    <cellStyle name="DQLocStruct" xfId="34" xr:uid="{00000000-0005-0000-0000-000026000000}"/>
    <cellStyle name="DQMinutes" xfId="35" xr:uid="{00000000-0005-0000-0000-000027000000}"/>
    <cellStyle name="Info Entete" xfId="36" xr:uid="{00000000-0005-0000-0000-000028000000}"/>
    <cellStyle name="Inter Entete" xfId="37" xr:uid="{00000000-0005-0000-0000-000029000000}"/>
    <cellStyle name="LocGen" xfId="57" xr:uid="{00000000-0005-0000-0000-00002A000000}"/>
    <cellStyle name="LocLit" xfId="38" xr:uid="{00000000-0005-0000-0000-00002B000000}"/>
    <cellStyle name="LocRefClass" xfId="39" xr:uid="{00000000-0005-0000-0000-00002C000000}"/>
    <cellStyle name="LocSignetRep" xfId="40" xr:uid="{00000000-0005-0000-0000-00002D000000}"/>
    <cellStyle name="LocStrRecap0" xfId="41" xr:uid="{00000000-0005-0000-0000-00002E000000}"/>
    <cellStyle name="LocStrRecap1" xfId="42" xr:uid="{00000000-0005-0000-0000-00002F000000}"/>
    <cellStyle name="LocStrTexte0" xfId="43" xr:uid="{00000000-0005-0000-0000-000030000000}"/>
    <cellStyle name="LocStrTexte1" xfId="44" xr:uid="{00000000-0005-0000-0000-000031000000}"/>
    <cellStyle name="LocStruct" xfId="45" xr:uid="{00000000-0005-0000-0000-000032000000}"/>
    <cellStyle name="LocTitre" xfId="46" xr:uid="{00000000-0005-0000-0000-000033000000}"/>
    <cellStyle name="Lot" xfId="47" xr:uid="{00000000-0005-0000-0000-000034000000}"/>
    <cellStyle name="Normal" xfId="0" builtinId="0" customBuiltin="1"/>
    <cellStyle name="Normal 2" xfId="48" xr:uid="{00000000-0005-0000-0000-000036000000}"/>
    <cellStyle name="Note" xfId="31" builtinId="10" customBuiltin="1"/>
    <cellStyle name="Numerotation" xfId="49" xr:uid="{00000000-0005-0000-0000-000037000000}"/>
    <cellStyle name="Numerotation 2" xfId="50" xr:uid="{00000000-0005-0000-0000-000038000000}"/>
    <cellStyle name="Titre Entete" xfId="51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34</xdr:row>
      <xdr:rowOff>19050</xdr:rowOff>
    </xdr:from>
    <xdr:to>
      <xdr:col>1</xdr:col>
      <xdr:colOff>2457450</xdr:colOff>
      <xdr:row>41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57175" y="5991225"/>
          <a:ext cx="2847975" cy="1181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0</xdr:col>
      <xdr:colOff>171450</xdr:colOff>
      <xdr:row>26</xdr:row>
      <xdr:rowOff>0</xdr:rowOff>
    </xdr:from>
    <xdr:to>
      <xdr:col>5</xdr:col>
      <xdr:colOff>581024</xdr:colOff>
      <xdr:row>28</xdr:row>
      <xdr:rowOff>142876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450" y="5143499"/>
          <a:ext cx="6667499" cy="571502"/>
        </a:xfrm>
        <a:prstGeom prst="rect">
          <a:avLst/>
        </a:prstGeom>
        <a:solidFill>
          <a:schemeClr val="bg1">
            <a:lumMod val="6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fr-FR" sz="1500">
              <a:latin typeface="Comic Sans MS" pitchFamily="66" charset="0"/>
            </a:rPr>
            <a:t>09</a:t>
          </a:r>
          <a:r>
            <a:rPr lang="fr-FR" sz="1500" baseline="0">
              <a:latin typeface="Comic Sans MS" pitchFamily="66" charset="0"/>
            </a:rPr>
            <a:t> - PEINTURES - REVETEMENTS MURAUX </a:t>
          </a:r>
          <a:endParaRPr lang="fr-FR" sz="1500">
            <a:latin typeface="Comic Sans MS" pitchFamily="66" charset="0"/>
          </a:endParaRPr>
        </a:p>
      </xdr:txBody>
    </xdr:sp>
    <xdr:clientData/>
  </xdr:twoCellAnchor>
  <xdr:twoCellAnchor>
    <xdr:from>
      <xdr:col>0</xdr:col>
      <xdr:colOff>257175</xdr:colOff>
      <xdr:row>34</xdr:row>
      <xdr:rowOff>0</xdr:rowOff>
    </xdr:from>
    <xdr:to>
      <xdr:col>1</xdr:col>
      <xdr:colOff>2457450</xdr:colOff>
      <xdr:row>40</xdr:row>
      <xdr:rowOff>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57175" y="6105525"/>
          <a:ext cx="2895600" cy="11811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504824</xdr:colOff>
      <xdr:row>30</xdr:row>
      <xdr:rowOff>9525</xdr:rowOff>
    </xdr:from>
    <xdr:to>
      <xdr:col>1</xdr:col>
      <xdr:colOff>2581499</xdr:colOff>
      <xdr:row>38</xdr:row>
      <xdr:rowOff>104775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4824" y="5772150"/>
          <a:ext cx="2772000" cy="1466850"/>
        </a:xfrm>
        <a:prstGeom prst="rect">
          <a:avLst/>
        </a:prstGeom>
        <a:noFill/>
        <a:ln w="9525" cmpd="sng">
          <a:solidFill>
            <a:sysClr val="window" lastClr="FFFFFF"/>
          </a:solidFill>
        </a:ln>
        <a:effectLst/>
      </xdr:spPr>
      <xdr:txBody>
        <a:bodyPr vertOverflow="clip" horzOverflow="clip" wrap="square" lIns="0" tIns="0" r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ARCHITECTE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EURL D'ARCHITECTURE MONTEIL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Place Albert Serraz - BP 11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73800 MONTMELIAN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Tél : 04 79 84 26 61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Email : monteil.architecte@wanadoo.fr</a:t>
          </a:r>
        </a:p>
      </xdr:txBody>
    </xdr:sp>
    <xdr:clientData/>
  </xdr:twoCellAnchor>
  <xdr:twoCellAnchor>
    <xdr:from>
      <xdr:col>1</xdr:col>
      <xdr:colOff>2962499</xdr:colOff>
      <xdr:row>29</xdr:row>
      <xdr:rowOff>47624</xdr:rowOff>
    </xdr:from>
    <xdr:to>
      <xdr:col>5</xdr:col>
      <xdr:colOff>276450</xdr:colOff>
      <xdr:row>39</xdr:row>
      <xdr:rowOff>57149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57824" y="5638799"/>
          <a:ext cx="2895601" cy="1724025"/>
        </a:xfrm>
        <a:prstGeom prst="rect">
          <a:avLst/>
        </a:prstGeom>
        <a:noFill/>
        <a:ln w="9525" cmpd="sng">
          <a:solidFill>
            <a:sysClr val="window" lastClr="FFFFFF"/>
          </a:solidFill>
        </a:ln>
        <a:effectLst/>
      </xdr:spPr>
      <xdr:txBody>
        <a:bodyPr vertOverflow="clip" horzOverflow="clip" wrap="square" lIns="0" tIns="0" r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ECONOMISTE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BAL ECONOMISTE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1, avenue Pierre de la Gontrie - BP 12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73802 MONTMELIAN CEDEX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 Tél : 04 79 84 22 68                                                      Email : contact@bal-economiste.fr</a:t>
          </a:r>
        </a:p>
      </xdr:txBody>
    </xdr:sp>
    <xdr:clientData/>
  </xdr:twoCellAnchor>
  <xdr:twoCellAnchor>
    <xdr:from>
      <xdr:col>0</xdr:col>
      <xdr:colOff>504824</xdr:colOff>
      <xdr:row>38</xdr:row>
      <xdr:rowOff>114300</xdr:rowOff>
    </xdr:from>
    <xdr:to>
      <xdr:col>1</xdr:col>
      <xdr:colOff>2581499</xdr:colOff>
      <xdr:row>46</xdr:row>
      <xdr:rowOff>2700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04824" y="7248525"/>
          <a:ext cx="2772000" cy="1260000"/>
        </a:xfrm>
        <a:prstGeom prst="rect">
          <a:avLst/>
        </a:prstGeom>
        <a:noFill/>
        <a:ln w="9525" cmpd="sng">
          <a:solidFill>
            <a:sysClr val="window" lastClr="FFFFFF"/>
          </a:solidFill>
        </a:ln>
        <a:effectLst/>
      </xdr:spPr>
      <xdr:txBody>
        <a:bodyPr vertOverflow="clip" horzOverflow="clip" wrap="square" lIns="0" tIns="0" r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BET FLUIDES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SETIC FLUIDES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67, chemin de la charette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73200 ALBERTVILLE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Tél : 04 79 38 05 93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Email : contact@setic.net</a:t>
          </a:r>
        </a:p>
      </xdr:txBody>
    </xdr:sp>
    <xdr:clientData/>
  </xdr:twoCellAnchor>
  <xdr:twoCellAnchor>
    <xdr:from>
      <xdr:col>1</xdr:col>
      <xdr:colOff>478155</xdr:colOff>
      <xdr:row>13</xdr:row>
      <xdr:rowOff>0</xdr:rowOff>
    </xdr:from>
    <xdr:to>
      <xdr:col>1</xdr:col>
      <xdr:colOff>3286125</xdr:colOff>
      <xdr:row>18</xdr:row>
      <xdr:rowOff>97155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D0B127D-7364-4B1B-9B64-27B4DA603AFE}"/>
            </a:ext>
          </a:extLst>
        </xdr:cNvPr>
        <xdr:cNvSpPr txBox="1"/>
      </xdr:nvSpPr>
      <xdr:spPr>
        <a:xfrm>
          <a:off x="1173480" y="2600325"/>
          <a:ext cx="2807970" cy="954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50" b="1">
              <a:solidFill>
                <a:schemeClr val="tx1"/>
              </a:solidFill>
              <a:latin typeface="Comic Sans MS" panose="030F0702030302020204" pitchFamily="66" charset="0"/>
            </a:rPr>
            <a:t>COMMUNE LES</a:t>
          </a:r>
          <a:r>
            <a:rPr lang="fr-FR" sz="1050" b="1" baseline="0">
              <a:solidFill>
                <a:schemeClr val="tx1"/>
              </a:solidFill>
              <a:latin typeface="Comic Sans MS" panose="030F0702030302020204" pitchFamily="66" charset="0"/>
            </a:rPr>
            <a:t> MOLLETTES</a:t>
          </a:r>
          <a:endParaRPr lang="fr-FR" sz="1050" b="1">
            <a:solidFill>
              <a:schemeClr val="tx1"/>
            </a:solidFill>
            <a:latin typeface="Comic Sans MS" panose="030F0702030302020204" pitchFamily="66" charset="0"/>
          </a:endParaRPr>
        </a:p>
        <a:p>
          <a:pPr algn="ctr"/>
          <a:r>
            <a:rPr lang="fr-FR" sz="1050" b="1">
              <a:solidFill>
                <a:schemeClr val="tx1"/>
              </a:solidFill>
              <a:latin typeface="Comic Sans MS" panose="030F0702030302020204" pitchFamily="66" charset="0"/>
            </a:rPr>
            <a:t>Les granges</a:t>
          </a:r>
        </a:p>
        <a:p>
          <a:pPr algn="ctr"/>
          <a:endParaRPr lang="fr-FR" sz="1050" b="1" baseline="0">
            <a:solidFill>
              <a:schemeClr val="tx1"/>
            </a:solidFill>
            <a:latin typeface="Comic Sans MS" panose="030F0702030302020204" pitchFamily="66" charset="0"/>
          </a:endParaRPr>
        </a:p>
        <a:p>
          <a:pPr algn="ctr"/>
          <a:r>
            <a:rPr lang="fr-FR" sz="1050" b="1">
              <a:solidFill>
                <a:schemeClr val="tx1"/>
              </a:solidFill>
              <a:latin typeface="Comic Sans MS" panose="030F0702030302020204" pitchFamily="66" charset="0"/>
            </a:rPr>
            <a:t>73800 LES MOLLETTES</a:t>
          </a:r>
        </a:p>
      </xdr:txBody>
    </xdr:sp>
    <xdr:clientData/>
  </xdr:twoCellAnchor>
  <xdr:twoCellAnchor>
    <xdr:from>
      <xdr:col>1</xdr:col>
      <xdr:colOff>3086100</xdr:colOff>
      <xdr:row>38</xdr:row>
      <xdr:rowOff>85725</xdr:rowOff>
    </xdr:from>
    <xdr:to>
      <xdr:col>5</xdr:col>
      <xdr:colOff>276450</xdr:colOff>
      <xdr:row>46</xdr:row>
      <xdr:rowOff>47625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A5BC6E61-6586-48A3-A2E4-EEFE8696190D}"/>
            </a:ext>
          </a:extLst>
        </xdr:cNvPr>
        <xdr:cNvSpPr txBox="1"/>
      </xdr:nvSpPr>
      <xdr:spPr>
        <a:xfrm>
          <a:off x="3781425" y="7219950"/>
          <a:ext cx="2772000" cy="1333500"/>
        </a:xfrm>
        <a:prstGeom prst="rect">
          <a:avLst/>
        </a:prstGeom>
        <a:noFill/>
        <a:ln w="9525" cmpd="sng">
          <a:solidFill>
            <a:sysClr val="window" lastClr="FFFFFF"/>
          </a:solidFill>
        </a:ln>
        <a:effectLst/>
      </xdr:spPr>
      <xdr:txBody>
        <a:bodyPr vertOverflow="clip" horzOverflow="clip" wrap="square" lIns="0" tIns="0" r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BET STRUCTURE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OPTEAM STRUCTURES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18, Boulevard de la mer caspienne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73374 LE BOURGET DU LAC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Tél : 04 79 68 22 94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Email : olivier.perrin@groupe-stebat.fr</a:t>
          </a:r>
        </a:p>
      </xdr:txBody>
    </xdr:sp>
    <xdr:clientData/>
  </xdr:twoCellAnchor>
  <xdr:twoCellAnchor>
    <xdr:from>
      <xdr:col>1</xdr:col>
      <xdr:colOff>1447800</xdr:colOff>
      <xdr:row>46</xdr:row>
      <xdr:rowOff>142875</xdr:rowOff>
    </xdr:from>
    <xdr:to>
      <xdr:col>3</xdr:col>
      <xdr:colOff>181200</xdr:colOff>
      <xdr:row>54</xdr:row>
      <xdr:rowOff>31275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2200090-C987-4C02-A1EC-3C1238A4819E}"/>
            </a:ext>
          </a:extLst>
        </xdr:cNvPr>
        <xdr:cNvSpPr txBox="1"/>
      </xdr:nvSpPr>
      <xdr:spPr>
        <a:xfrm>
          <a:off x="2143125" y="8648700"/>
          <a:ext cx="2772000" cy="1260000"/>
        </a:xfrm>
        <a:prstGeom prst="rect">
          <a:avLst/>
        </a:prstGeom>
        <a:noFill/>
        <a:ln w="9525" cmpd="sng">
          <a:solidFill>
            <a:sysClr val="window" lastClr="FFFFFF"/>
          </a:solidFill>
        </a:ln>
        <a:effectLst/>
      </xdr:spPr>
      <xdr:txBody>
        <a:bodyPr vertOverflow="clip" horzOverflow="clip" wrap="square" lIns="0" tIns="0" rIns="0" bIns="0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BUREAU INGENIERIE RESTAURATION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9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omic Sans MS" pitchFamily="66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B.E.T.R.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16 bis, Avenue de la République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69200 VENISSIEUX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Tél : 09 52 75 83 05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omic Sans MS" pitchFamily="66" charset="0"/>
              <a:ea typeface="+mn-ea"/>
              <a:cs typeface="+mn-cs"/>
            </a:rPr>
            <a:t>Email : contact.betr@free.fr</a:t>
          </a:r>
        </a:p>
      </xdr:txBody>
    </xdr:sp>
    <xdr:clientData/>
  </xdr:twoCellAnchor>
  <xdr:twoCellAnchor>
    <xdr:from>
      <xdr:col>1</xdr:col>
      <xdr:colOff>3343274</xdr:colOff>
      <xdr:row>11</xdr:row>
      <xdr:rowOff>66674</xdr:rowOff>
    </xdr:from>
    <xdr:to>
      <xdr:col>5</xdr:col>
      <xdr:colOff>203337</xdr:colOff>
      <xdr:row>15</xdr:row>
      <xdr:rowOff>66674</xdr:rowOff>
    </xdr:to>
    <xdr:pic>
      <xdr:nvPicPr>
        <xdr:cNvPr id="12" name="Image 1" descr="Site de la mairie de Les Mollettes">
          <a:extLst>
            <a:ext uri="{FF2B5EF4-FFF2-40B4-BE49-F238E27FC236}">
              <a16:creationId xmlns:a16="http://schemas.microsoft.com/office/drawing/2014/main" id="{5ECE0073-B1E3-45C1-B486-93E9FCE8B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599" y="2390774"/>
          <a:ext cx="2441713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abSelected="1" view="pageLayout" topLeftCell="A85" zoomScaleNormal="100" zoomScaleSheetLayoutView="100" workbookViewId="0">
      <selection activeCell="F89" sqref="F89"/>
    </sheetView>
  </sheetViews>
  <sheetFormatPr baseColWidth="10" defaultColWidth="11.44140625" defaultRowHeight="14.4" x14ac:dyDescent="0.3"/>
  <cols>
    <col min="1" max="1" width="9.6640625" style="2" customWidth="1"/>
    <col min="2" max="2" width="50.6640625" style="2" customWidth="1"/>
    <col min="3" max="3" width="5.6640625" style="1" customWidth="1"/>
    <col min="4" max="5" width="10.6640625" style="1" customWidth="1"/>
    <col min="6" max="6" width="11.6640625" style="1" customWidth="1"/>
    <col min="7" max="16384" width="11.44140625" style="1"/>
  </cols>
  <sheetData>
    <row r="1" spans="1:6" s="4" customFormat="1" ht="14.1" customHeight="1" x14ac:dyDescent="0.3">
      <c r="A1" s="74"/>
      <c r="B1" s="74"/>
      <c r="C1" s="75"/>
      <c r="D1" s="76"/>
      <c r="E1" s="77"/>
      <c r="F1" s="77"/>
    </row>
    <row r="2" spans="1:6" s="4" customFormat="1" ht="20.100000000000001" customHeight="1" x14ac:dyDescent="0.3">
      <c r="A2" s="152" t="s">
        <v>11</v>
      </c>
      <c r="B2" s="152"/>
      <c r="C2" s="152"/>
      <c r="D2" s="152"/>
      <c r="E2" s="152"/>
      <c r="F2" s="152"/>
    </row>
    <row r="3" spans="1:6" s="4" customFormat="1" ht="14.1" customHeight="1" x14ac:dyDescent="0.3">
      <c r="A3" s="78"/>
      <c r="B3" s="78"/>
      <c r="C3" s="79"/>
      <c r="D3" s="79"/>
      <c r="E3" s="77"/>
      <c r="F3" s="77"/>
    </row>
    <row r="4" spans="1:6" s="4" customFormat="1" ht="14.1" customHeight="1" thickBot="1" x14ac:dyDescent="0.35">
      <c r="A4" s="78"/>
      <c r="B4" s="78"/>
      <c r="C4" s="79"/>
      <c r="D4" s="79"/>
      <c r="E4" s="77"/>
      <c r="F4" s="77"/>
    </row>
    <row r="5" spans="1:6" s="4" customFormat="1" ht="10.5" customHeight="1" thickTop="1" x14ac:dyDescent="0.3">
      <c r="A5" s="78"/>
      <c r="B5" s="80"/>
      <c r="C5" s="81"/>
      <c r="D5" s="82"/>
      <c r="E5" s="83"/>
      <c r="F5" s="77"/>
    </row>
    <row r="6" spans="1:6" s="4" customFormat="1" ht="32.25" customHeight="1" x14ac:dyDescent="0.3">
      <c r="A6" s="78"/>
      <c r="B6" s="153" t="s">
        <v>13</v>
      </c>
      <c r="C6" s="154"/>
      <c r="D6" s="154"/>
      <c r="E6" s="155"/>
      <c r="F6" s="77"/>
    </row>
    <row r="7" spans="1:6" s="4" customFormat="1" ht="32.25" customHeight="1" x14ac:dyDescent="0.3">
      <c r="A7" s="78"/>
      <c r="B7" s="153" t="s">
        <v>12</v>
      </c>
      <c r="C7" s="154"/>
      <c r="D7" s="154"/>
      <c r="E7" s="155"/>
      <c r="F7" s="77"/>
    </row>
    <row r="8" spans="1:6" s="4" customFormat="1" ht="10.5" customHeight="1" thickBot="1" x14ac:dyDescent="0.35">
      <c r="A8" s="78"/>
      <c r="B8" s="84"/>
      <c r="C8" s="85"/>
      <c r="D8" s="86"/>
      <c r="E8" s="87"/>
      <c r="F8" s="77"/>
    </row>
    <row r="9" spans="1:6" s="4" customFormat="1" ht="10.5" customHeight="1" thickTop="1" x14ac:dyDescent="0.3">
      <c r="A9" s="78"/>
      <c r="B9" s="88"/>
      <c r="C9" s="88"/>
      <c r="D9" s="79"/>
      <c r="E9" s="77"/>
      <c r="F9" s="77"/>
    </row>
    <row r="10" spans="1:6" s="4" customFormat="1" ht="13.5" customHeight="1" x14ac:dyDescent="0.3">
      <c r="A10" s="78"/>
      <c r="B10" s="88"/>
      <c r="C10" s="88"/>
      <c r="D10" s="79"/>
      <c r="E10" s="77"/>
      <c r="F10" s="77"/>
    </row>
    <row r="11" spans="1:6" s="4" customFormat="1" ht="13.5" customHeight="1" x14ac:dyDescent="0.3">
      <c r="A11" s="78"/>
      <c r="B11" s="89"/>
      <c r="C11" s="90"/>
      <c r="D11" s="90"/>
      <c r="E11" s="90"/>
      <c r="F11" s="77"/>
    </row>
    <row r="12" spans="1:6" s="4" customFormat="1" ht="14.1" customHeight="1" x14ac:dyDescent="0.3">
      <c r="A12" s="91"/>
      <c r="B12" s="120" t="s">
        <v>9</v>
      </c>
      <c r="C12" s="92"/>
      <c r="D12"/>
      <c r="E12" s="92"/>
      <c r="F12" s="92"/>
    </row>
    <row r="13" spans="1:6" s="4" customFormat="1" ht="9.75" customHeight="1" x14ac:dyDescent="0.3">
      <c r="A13" s="93"/>
      <c r="B13" s="94"/>
      <c r="C13" s="77"/>
      <c r="D13" s="93"/>
      <c r="E13" s="93"/>
      <c r="F13" s="77"/>
    </row>
    <row r="14" spans="1:6" s="4" customFormat="1" ht="14.1" customHeight="1" x14ac:dyDescent="0.3">
      <c r="A14" s="93"/>
      <c r="B14" s="162"/>
      <c r="C14" s="162"/>
      <c r="D14" s="162"/>
      <c r="E14" s="162"/>
      <c r="F14" s="92"/>
    </row>
    <row r="15" spans="1:6" s="4" customFormat="1" ht="14.1" customHeight="1" x14ac:dyDescent="0.3">
      <c r="A15" s="92"/>
      <c r="B15" s="162"/>
      <c r="C15" s="162"/>
      <c r="D15" s="162"/>
      <c r="E15" s="162"/>
      <c r="F15" s="92"/>
    </row>
    <row r="16" spans="1:6" s="4" customFormat="1" ht="14.1" customHeight="1" x14ac:dyDescent="0.3">
      <c r="A16" s="95"/>
      <c r="B16" s="162"/>
      <c r="C16" s="162"/>
      <c r="D16" s="162"/>
      <c r="E16" s="162"/>
      <c r="F16" s="96"/>
    </row>
    <row r="17" spans="1:6" s="4" customFormat="1" ht="14.1" customHeight="1" x14ac:dyDescent="0.3">
      <c r="A17" s="96"/>
      <c r="B17" s="78"/>
      <c r="C17" s="79"/>
      <c r="D17" s="79"/>
      <c r="E17" s="77"/>
      <c r="F17" s="96"/>
    </row>
    <row r="18" spans="1:6" s="4" customFormat="1" ht="14.1" customHeight="1" x14ac:dyDescent="0.3">
      <c r="A18" s="78"/>
      <c r="B18" s="78"/>
      <c r="C18" s="79"/>
      <c r="D18" s="79"/>
      <c r="E18" s="77"/>
      <c r="F18" s="77"/>
    </row>
    <row r="19" spans="1:6" s="4" customFormat="1" ht="14.1" customHeight="1" x14ac:dyDescent="0.3">
      <c r="A19" s="78"/>
      <c r="B19" s="97"/>
      <c r="C19" s="98"/>
      <c r="D19" s="99"/>
      <c r="E19" s="98"/>
      <c r="F19" s="77"/>
    </row>
    <row r="20" spans="1:6" s="4" customFormat="1" ht="14.1" customHeight="1" x14ac:dyDescent="0.3">
      <c r="A20" s="78"/>
      <c r="B20" s="97"/>
      <c r="C20" s="98"/>
      <c r="D20" s="99"/>
      <c r="E20" s="98"/>
      <c r="F20" s="77"/>
    </row>
    <row r="21" spans="1:6" s="4" customFormat="1" ht="14.1" customHeight="1" x14ac:dyDescent="0.3">
      <c r="A21" s="78"/>
      <c r="B21" s="97"/>
      <c r="C21" s="98"/>
      <c r="D21" s="99"/>
      <c r="E21" s="98"/>
      <c r="F21" s="77"/>
    </row>
    <row r="22" spans="1:6" s="4" customFormat="1" ht="20.100000000000001" customHeight="1" x14ac:dyDescent="0.3">
      <c r="A22" s="160" t="s">
        <v>3</v>
      </c>
      <c r="B22" s="160"/>
      <c r="C22" s="160"/>
      <c r="D22" s="160"/>
      <c r="E22" s="160"/>
      <c r="F22" s="160"/>
    </row>
    <row r="23" spans="1:6" s="4" customFormat="1" ht="14.1" customHeight="1" x14ac:dyDescent="0.3">
      <c r="A23" s="100"/>
      <c r="B23" s="101"/>
      <c r="C23" s="102"/>
      <c r="D23" s="103"/>
      <c r="E23" s="102"/>
      <c r="F23" s="104"/>
    </row>
    <row r="24" spans="1:6" s="5" customFormat="1" ht="20.100000000000001" customHeight="1" x14ac:dyDescent="0.3">
      <c r="A24" s="160" t="s">
        <v>43</v>
      </c>
      <c r="B24" s="160"/>
      <c r="C24" s="160"/>
      <c r="D24" s="160"/>
      <c r="E24" s="160"/>
      <c r="F24" s="160"/>
    </row>
    <row r="25" spans="1:6" s="5" customFormat="1" ht="20.100000000000001" customHeight="1" x14ac:dyDescent="0.3">
      <c r="A25" s="105"/>
      <c r="B25" s="105"/>
      <c r="C25" s="105"/>
      <c r="D25" s="105"/>
      <c r="E25" s="105"/>
      <c r="F25" s="105"/>
    </row>
    <row r="26" spans="1:6" s="5" customFormat="1" ht="13.5" customHeight="1" x14ac:dyDescent="0.3">
      <c r="A26" s="106"/>
      <c r="B26" s="106"/>
      <c r="C26" s="106"/>
      <c r="D26" s="106"/>
      <c r="E26" s="106"/>
      <c r="F26" s="106"/>
    </row>
    <row r="27" spans="1:6" s="5" customFormat="1" ht="14.1" customHeight="1" x14ac:dyDescent="0.3">
      <c r="A27" s="107"/>
      <c r="B27" s="78"/>
      <c r="C27" s="75"/>
      <c r="D27" s="108"/>
      <c r="E27" s="109"/>
      <c r="F27" s="110"/>
    </row>
    <row r="28" spans="1:6" s="5" customFormat="1" ht="14.1" customHeight="1" x14ac:dyDescent="0.3">
      <c r="A28" s="107"/>
      <c r="B28" s="78"/>
      <c r="C28" s="75"/>
      <c r="D28" s="108"/>
      <c r="E28" s="109"/>
      <c r="F28" s="110"/>
    </row>
    <row r="29" spans="1:6" s="5" customFormat="1" ht="14.1" customHeight="1" x14ac:dyDescent="0.3">
      <c r="A29" s="78"/>
      <c r="B29" s="111"/>
      <c r="C29" s="112"/>
      <c r="D29" s="113"/>
      <c r="E29" s="114"/>
      <c r="F29" s="110"/>
    </row>
    <row r="30" spans="1:6" s="5" customFormat="1" ht="14.1" customHeight="1" x14ac:dyDescent="0.3">
      <c r="A30" s="78"/>
      <c r="B30" s="111"/>
      <c r="C30" s="112"/>
      <c r="D30" s="113"/>
      <c r="E30" s="114"/>
      <c r="F30" s="110"/>
    </row>
    <row r="31" spans="1:6" s="5" customFormat="1" ht="14.1" customHeight="1" x14ac:dyDescent="0.3">
      <c r="A31" s="124"/>
      <c r="B31" s="125"/>
      <c r="C31" s="126"/>
      <c r="D31" s="127"/>
      <c r="E31" s="128"/>
    </row>
    <row r="32" spans="1:6" s="5" customFormat="1" ht="14.1" customHeight="1" x14ac:dyDescent="0.3">
      <c r="A32" s="124"/>
      <c r="B32" s="125"/>
      <c r="C32" s="126"/>
      <c r="D32" s="127"/>
      <c r="E32" s="128"/>
    </row>
    <row r="33" spans="1:6" s="5" customFormat="1" ht="14.1" customHeight="1" x14ac:dyDescent="0.3">
      <c r="A33" s="124"/>
      <c r="B33" s="125"/>
      <c r="C33" s="126"/>
      <c r="D33" s="127"/>
      <c r="E33" s="128"/>
    </row>
    <row r="34" spans="1:6" s="5" customFormat="1" ht="14.1" customHeight="1" x14ac:dyDescent="0.3">
      <c r="A34" s="124"/>
      <c r="B34" s="125"/>
      <c r="C34" s="126"/>
      <c r="D34" s="127"/>
      <c r="E34" s="128"/>
    </row>
    <row r="35" spans="1:6" s="6" customFormat="1" ht="14.1" customHeight="1" x14ac:dyDescent="0.3">
      <c r="A35" s="124"/>
      <c r="B35" s="125"/>
      <c r="C35" s="126"/>
      <c r="D35" s="127"/>
      <c r="E35" s="128"/>
      <c r="F35" s="5"/>
    </row>
    <row r="36" spans="1:6" s="7" customFormat="1" ht="14.1" customHeight="1" x14ac:dyDescent="0.3">
      <c r="A36" s="124"/>
      <c r="B36" s="125"/>
      <c r="C36" s="126"/>
      <c r="D36" s="127"/>
      <c r="E36" s="128"/>
      <c r="F36" s="5"/>
    </row>
    <row r="37" spans="1:6" s="7" customFormat="1" ht="14.1" customHeight="1" x14ac:dyDescent="0.3">
      <c r="A37" s="124"/>
      <c r="B37" s="125"/>
      <c r="C37" s="126"/>
      <c r="D37" s="127"/>
      <c r="E37" s="128"/>
      <c r="F37" s="5"/>
    </row>
    <row r="38" spans="1:6" s="7" customFormat="1" ht="14.1" customHeight="1" x14ac:dyDescent="0.3">
      <c r="A38" s="124"/>
      <c r="B38" s="125"/>
      <c r="C38" s="126"/>
      <c r="D38" s="127"/>
      <c r="E38" s="128"/>
      <c r="F38" s="5"/>
    </row>
    <row r="39" spans="1:6" s="7" customFormat="1" ht="14.1" customHeight="1" x14ac:dyDescent="0.3">
      <c r="A39" s="124"/>
      <c r="B39" s="125"/>
      <c r="C39" s="126"/>
      <c r="D39" s="127"/>
      <c r="E39" s="128"/>
      <c r="F39" s="5"/>
    </row>
    <row r="40" spans="1:6" s="7" customFormat="1" ht="14.1" customHeight="1" x14ac:dyDescent="0.3">
      <c r="A40" s="124"/>
      <c r="B40" s="125"/>
      <c r="C40" s="126"/>
      <c r="D40" s="127"/>
      <c r="E40" s="128"/>
      <c r="F40" s="5"/>
    </row>
    <row r="41" spans="1:6" s="7" customFormat="1" ht="14.1" customHeight="1" x14ac:dyDescent="0.3">
      <c r="A41" s="124"/>
      <c r="B41" s="125"/>
      <c r="C41" s="126"/>
      <c r="D41" s="127"/>
      <c r="E41" s="128"/>
      <c r="F41" s="5"/>
    </row>
    <row r="42" spans="1:6" s="7" customFormat="1" ht="14.1" customHeight="1" x14ac:dyDescent="0.3">
      <c r="A42" s="124"/>
      <c r="B42" s="125"/>
      <c r="C42" s="126"/>
      <c r="D42" s="127"/>
      <c r="E42" s="128"/>
      <c r="F42" s="5"/>
    </row>
    <row r="43" spans="1:6" s="7" customFormat="1" ht="14.1" customHeight="1" x14ac:dyDescent="0.3">
      <c r="A43" s="124"/>
      <c r="B43" s="125"/>
      <c r="C43" s="126"/>
      <c r="D43" s="127"/>
      <c r="E43" s="128"/>
      <c r="F43" s="5"/>
    </row>
    <row r="44" spans="1:6" s="7" customFormat="1" ht="14.1" customHeight="1" x14ac:dyDescent="0.3">
      <c r="A44" s="124"/>
      <c r="B44" s="125"/>
      <c r="C44" s="126"/>
      <c r="D44" s="127"/>
      <c r="E44" s="128"/>
      <c r="F44" s="5"/>
    </row>
    <row r="45" spans="1:6" s="7" customFormat="1" ht="14.1" customHeight="1" x14ac:dyDescent="0.3">
      <c r="A45" s="124"/>
      <c r="B45" s="125"/>
      <c r="C45" s="126"/>
      <c r="D45" s="127"/>
      <c r="E45" s="128"/>
      <c r="F45" s="5"/>
    </row>
    <row r="46" spans="1:6" s="7" customFormat="1" ht="14.1" customHeight="1" x14ac:dyDescent="0.3">
      <c r="A46" s="124"/>
      <c r="B46" s="125"/>
      <c r="C46" s="126"/>
      <c r="D46" s="127"/>
      <c r="E46" s="128"/>
      <c r="F46" s="5"/>
    </row>
    <row r="47" spans="1:6" s="7" customFormat="1" ht="14.1" customHeight="1" x14ac:dyDescent="0.3">
      <c r="A47" s="124"/>
      <c r="B47" s="125"/>
      <c r="C47" s="126"/>
      <c r="D47" s="127"/>
      <c r="E47" s="128"/>
      <c r="F47" s="5"/>
    </row>
    <row r="48" spans="1:6" s="6" customFormat="1" ht="14.1" customHeight="1" x14ac:dyDescent="0.3">
      <c r="A48" s="124"/>
      <c r="B48" s="125"/>
      <c r="C48" s="126"/>
      <c r="D48" s="127"/>
      <c r="E48" s="128"/>
      <c r="F48" s="5"/>
    </row>
    <row r="49" spans="1:6" s="7" customFormat="1" ht="14.1" customHeight="1" x14ac:dyDescent="0.3">
      <c r="A49" s="124"/>
      <c r="B49" s="125"/>
      <c r="C49" s="126"/>
      <c r="D49" s="127"/>
      <c r="E49" s="128"/>
      <c r="F49" s="5"/>
    </row>
    <row r="50" spans="1:6" s="7" customFormat="1" ht="14.1" customHeight="1" x14ac:dyDescent="0.3">
      <c r="A50" s="124"/>
      <c r="B50" s="125"/>
      <c r="C50" s="126"/>
      <c r="D50" s="127"/>
      <c r="E50" s="128"/>
      <c r="F50" s="5"/>
    </row>
    <row r="51" spans="1:6" s="7" customFormat="1" ht="14.1" customHeight="1" x14ac:dyDescent="0.3">
      <c r="A51" s="124"/>
      <c r="B51" s="125"/>
      <c r="C51" s="126"/>
      <c r="D51" s="127"/>
      <c r="E51" s="128"/>
      <c r="F51" s="5"/>
    </row>
    <row r="52" spans="1:6" s="7" customFormat="1" ht="14.1" customHeight="1" x14ac:dyDescent="0.3">
      <c r="A52" s="124"/>
      <c r="B52" s="125"/>
      <c r="C52" s="126"/>
      <c r="D52" s="127"/>
      <c r="E52" s="128"/>
      <c r="F52" s="5"/>
    </row>
    <row r="53" spans="1:6" s="7" customFormat="1" ht="14.1" customHeight="1" x14ac:dyDescent="0.3">
      <c r="A53" s="124"/>
      <c r="B53" s="125"/>
      <c r="C53" s="126"/>
      <c r="D53" s="127"/>
      <c r="E53" s="128"/>
      <c r="F53" s="5"/>
    </row>
    <row r="54" spans="1:6" s="5" customFormat="1" ht="14.1" customHeight="1" x14ac:dyDescent="0.3">
      <c r="A54" s="127"/>
      <c r="B54" s="125"/>
      <c r="C54" s="126"/>
      <c r="D54" s="127"/>
      <c r="E54" s="128"/>
      <c r="F54" s="126"/>
    </row>
    <row r="55" spans="1:6" s="5" customFormat="1" ht="14.1" customHeight="1" x14ac:dyDescent="0.3">
      <c r="A55" s="128"/>
      <c r="B55" s="128"/>
      <c r="C55" s="129"/>
      <c r="D55" s="130"/>
      <c r="E55" s="161" t="s">
        <v>44</v>
      </c>
      <c r="F55" s="161"/>
    </row>
    <row r="56" spans="1:6" s="8" customFormat="1" ht="16.8" x14ac:dyDescent="0.3">
      <c r="A56" s="52"/>
      <c r="B56" s="53"/>
      <c r="C56" s="54"/>
      <c r="D56" s="54"/>
      <c r="E56" s="55"/>
      <c r="F56" s="121" t="s">
        <v>45</v>
      </c>
    </row>
    <row r="57" spans="1:6" s="5" customFormat="1" ht="14.1" customHeight="1" x14ac:dyDescent="0.3">
      <c r="A57" s="136" t="s">
        <v>14</v>
      </c>
      <c r="B57" s="56"/>
      <c r="C57" s="56"/>
      <c r="D57" s="56"/>
      <c r="E57" s="56"/>
      <c r="F57" s="57"/>
    </row>
    <row r="58" spans="1:6" s="9" customFormat="1" ht="14.1" customHeight="1" x14ac:dyDescent="0.3">
      <c r="A58" s="58"/>
      <c r="B58" s="59"/>
      <c r="C58" s="60"/>
      <c r="D58" s="60"/>
      <c r="E58" s="61"/>
      <c r="F58" s="62"/>
    </row>
    <row r="59" spans="1:6" s="9" customFormat="1" ht="16.5" customHeight="1" x14ac:dyDescent="0.3">
      <c r="A59" s="156" t="s">
        <v>15</v>
      </c>
      <c r="B59" s="157"/>
      <c r="C59" s="157"/>
      <c r="D59" s="157"/>
      <c r="E59" s="157"/>
      <c r="F59" s="57"/>
    </row>
    <row r="60" spans="1:6" s="8" customFormat="1" ht="14.1" customHeight="1" x14ac:dyDescent="0.3">
      <c r="A60" s="63"/>
      <c r="B60" s="64"/>
      <c r="C60" s="60"/>
      <c r="D60" s="60"/>
      <c r="E60" s="61"/>
      <c r="F60" s="62"/>
    </row>
    <row r="61" spans="1:6" s="8" customFormat="1" ht="14.1" customHeight="1" x14ac:dyDescent="0.3">
      <c r="A61" s="158" t="s">
        <v>10</v>
      </c>
      <c r="B61" s="159"/>
      <c r="C61" s="159"/>
      <c r="D61" s="159"/>
      <c r="E61" s="159"/>
      <c r="F61" s="65" t="s">
        <v>7</v>
      </c>
    </row>
    <row r="62" spans="1:6" s="9" customFormat="1" ht="14.1" customHeight="1" x14ac:dyDescent="0.3">
      <c r="A62" s="66"/>
      <c r="B62" s="67"/>
      <c r="C62" s="67"/>
      <c r="D62" s="67"/>
      <c r="E62" s="68"/>
      <c r="F62" s="69"/>
    </row>
    <row r="63" spans="1:6" ht="16.8" x14ac:dyDescent="0.3">
      <c r="A63" s="150" t="s">
        <v>4</v>
      </c>
      <c r="B63" s="151"/>
      <c r="C63" s="70" t="s">
        <v>0</v>
      </c>
      <c r="D63" s="71" t="s">
        <v>1</v>
      </c>
      <c r="E63" s="72" t="s">
        <v>5</v>
      </c>
      <c r="F63" s="73" t="s">
        <v>6</v>
      </c>
    </row>
    <row r="64" spans="1:6" s="9" customFormat="1" ht="15" customHeight="1" x14ac:dyDescent="0.3">
      <c r="A64" s="32"/>
      <c r="B64" s="33"/>
      <c r="C64" s="10"/>
      <c r="D64" s="34"/>
      <c r="E64" s="35"/>
      <c r="F64" s="13"/>
    </row>
    <row r="65" spans="1:6" s="9" customFormat="1" ht="15" customHeight="1" x14ac:dyDescent="0.3">
      <c r="A65" s="31"/>
      <c r="B65" s="43"/>
      <c r="C65" s="42"/>
      <c r="D65" s="3"/>
      <c r="E65" s="3"/>
      <c r="F65" s="11"/>
    </row>
    <row r="66" spans="1:6" s="30" customFormat="1" ht="16.2" x14ac:dyDescent="0.3">
      <c r="A66" s="137" t="s">
        <v>16</v>
      </c>
      <c r="B66" s="138" t="s">
        <v>17</v>
      </c>
      <c r="C66" s="139"/>
      <c r="D66" s="140"/>
      <c r="E66" s="3"/>
      <c r="F66" s="41"/>
    </row>
    <row r="67" spans="1:6" s="30" customFormat="1" ht="16.2" x14ac:dyDescent="0.3">
      <c r="A67" s="141"/>
      <c r="B67" s="142"/>
      <c r="C67" s="139"/>
      <c r="D67" s="140"/>
      <c r="E67" s="3"/>
      <c r="F67" s="41"/>
    </row>
    <row r="68" spans="1:6" s="30" customFormat="1" ht="16.2" x14ac:dyDescent="0.3">
      <c r="A68" s="143"/>
      <c r="B68" s="144"/>
      <c r="C68" s="139"/>
      <c r="D68" s="140"/>
      <c r="E68" s="45"/>
      <c r="F68" s="41"/>
    </row>
    <row r="69" spans="1:6" s="30" customFormat="1" ht="16.8" x14ac:dyDescent="0.3">
      <c r="A69" s="143" t="s">
        <v>18</v>
      </c>
      <c r="B69" s="145" t="s">
        <v>19</v>
      </c>
      <c r="C69" s="139"/>
      <c r="D69" s="140"/>
      <c r="E69" s="45"/>
      <c r="F69" s="41"/>
    </row>
    <row r="70" spans="1:6" s="30" customFormat="1" ht="16.2" x14ac:dyDescent="0.3">
      <c r="A70" s="146" t="s">
        <v>20</v>
      </c>
      <c r="B70" s="147" t="s">
        <v>21</v>
      </c>
      <c r="C70" s="148" t="s">
        <v>22</v>
      </c>
      <c r="D70" s="149"/>
      <c r="E70" s="3"/>
      <c r="F70" s="41"/>
    </row>
    <row r="71" spans="1:6" s="30" customFormat="1" ht="16.2" x14ac:dyDescent="0.3">
      <c r="A71" s="146"/>
      <c r="B71" s="147"/>
      <c r="C71" s="148"/>
      <c r="D71" s="149"/>
      <c r="E71" s="45"/>
      <c r="F71" s="41"/>
    </row>
    <row r="72" spans="1:6" s="30" customFormat="1" ht="16.2" x14ac:dyDescent="0.3">
      <c r="A72" s="146"/>
      <c r="B72" s="147"/>
      <c r="C72" s="148"/>
      <c r="D72" s="149"/>
      <c r="E72" s="45"/>
      <c r="F72" s="41"/>
    </row>
    <row r="73" spans="1:6" s="30" customFormat="1" ht="16.8" x14ac:dyDescent="0.3">
      <c r="A73" s="143" t="s">
        <v>23</v>
      </c>
      <c r="B73" s="145" t="s">
        <v>24</v>
      </c>
      <c r="C73" s="139"/>
      <c r="D73" s="140"/>
      <c r="E73" s="45"/>
      <c r="F73" s="41"/>
    </row>
    <row r="74" spans="1:6" s="30" customFormat="1" ht="16.2" x14ac:dyDescent="0.3">
      <c r="A74" s="146" t="s">
        <v>25</v>
      </c>
      <c r="B74" s="147" t="s">
        <v>26</v>
      </c>
      <c r="C74" s="148" t="s">
        <v>22</v>
      </c>
      <c r="D74" s="149"/>
      <c r="E74" s="45"/>
      <c r="F74" s="41"/>
    </row>
    <row r="75" spans="1:6" s="30" customFormat="1" ht="16.2" x14ac:dyDescent="0.3">
      <c r="A75" s="146"/>
      <c r="B75" s="147"/>
      <c r="C75" s="148"/>
      <c r="D75" s="149"/>
      <c r="E75" s="45"/>
      <c r="F75" s="41"/>
    </row>
    <row r="76" spans="1:6" s="30" customFormat="1" ht="16.2" x14ac:dyDescent="0.3">
      <c r="A76" s="146"/>
      <c r="B76" s="147"/>
      <c r="C76" s="148"/>
      <c r="D76" s="149"/>
      <c r="E76" s="45"/>
      <c r="F76" s="41"/>
    </row>
    <row r="77" spans="1:6" s="30" customFormat="1" ht="16.8" x14ac:dyDescent="0.3">
      <c r="A77" s="143" t="s">
        <v>27</v>
      </c>
      <c r="B77" s="145" t="s">
        <v>28</v>
      </c>
      <c r="C77" s="139"/>
      <c r="D77" s="140"/>
      <c r="E77" s="45"/>
      <c r="F77" s="41"/>
    </row>
    <row r="78" spans="1:6" s="30" customFormat="1" ht="16.2" x14ac:dyDescent="0.3">
      <c r="A78" s="146" t="s">
        <v>29</v>
      </c>
      <c r="B78" s="147" t="s">
        <v>30</v>
      </c>
      <c r="C78" s="148" t="s">
        <v>31</v>
      </c>
      <c r="D78" s="149">
        <v>80.900000000000006</v>
      </c>
      <c r="E78" s="45">
        <v>11</v>
      </c>
      <c r="F78" s="41">
        <f t="shared" ref="F78:F87" si="0">+D78*E78</f>
        <v>889.90000000000009</v>
      </c>
    </row>
    <row r="79" spans="1:6" s="30" customFormat="1" ht="16.2" x14ac:dyDescent="0.3">
      <c r="A79" s="146" t="s">
        <v>46</v>
      </c>
      <c r="B79" s="147" t="s">
        <v>54</v>
      </c>
      <c r="C79" s="148" t="s">
        <v>31</v>
      </c>
      <c r="D79" s="149">
        <v>14.9</v>
      </c>
      <c r="E79" s="45">
        <v>12</v>
      </c>
      <c r="F79" s="41">
        <f t="shared" si="0"/>
        <v>178.8</v>
      </c>
    </row>
    <row r="80" spans="1:6" s="30" customFormat="1" ht="16.2" x14ac:dyDescent="0.3">
      <c r="A80" s="146" t="s">
        <v>47</v>
      </c>
      <c r="B80" s="147" t="s">
        <v>32</v>
      </c>
      <c r="C80" s="148" t="s">
        <v>31</v>
      </c>
      <c r="D80" s="149">
        <v>298.60000000000002</v>
      </c>
      <c r="E80" s="45">
        <v>20</v>
      </c>
      <c r="F80" s="41">
        <f t="shared" si="0"/>
        <v>5972</v>
      </c>
    </row>
    <row r="81" spans="1:6" s="30" customFormat="1" ht="16.2" x14ac:dyDescent="0.3">
      <c r="A81" s="146" t="s">
        <v>48</v>
      </c>
      <c r="B81" s="147" t="s">
        <v>33</v>
      </c>
      <c r="C81" s="148" t="s">
        <v>31</v>
      </c>
      <c r="D81" s="149">
        <v>53.7</v>
      </c>
      <c r="E81" s="45">
        <v>13</v>
      </c>
      <c r="F81" s="41">
        <f t="shared" si="0"/>
        <v>698.1</v>
      </c>
    </row>
    <row r="82" spans="1:6" s="30" customFormat="1" ht="16.2" x14ac:dyDescent="0.3">
      <c r="A82" s="146" t="s">
        <v>49</v>
      </c>
      <c r="B82" s="147" t="s">
        <v>34</v>
      </c>
      <c r="C82" s="148" t="s">
        <v>31</v>
      </c>
      <c r="D82" s="149">
        <v>18.3</v>
      </c>
      <c r="E82" s="45">
        <v>15</v>
      </c>
      <c r="F82" s="41">
        <f t="shared" si="0"/>
        <v>274.5</v>
      </c>
    </row>
    <row r="83" spans="1:6" s="30" customFormat="1" ht="16.2" x14ac:dyDescent="0.3">
      <c r="A83" s="146" t="s">
        <v>50</v>
      </c>
      <c r="B83" s="147" t="s">
        <v>35</v>
      </c>
      <c r="C83" s="148" t="s">
        <v>31</v>
      </c>
      <c r="D83" s="149">
        <v>12.3</v>
      </c>
      <c r="E83" s="45">
        <v>12.5</v>
      </c>
      <c r="F83" s="41">
        <f t="shared" si="0"/>
        <v>153.75</v>
      </c>
    </row>
    <row r="84" spans="1:6" s="30" customFormat="1" ht="16.2" x14ac:dyDescent="0.3">
      <c r="A84" s="146" t="s">
        <v>51</v>
      </c>
      <c r="B84" s="147" t="s">
        <v>36</v>
      </c>
      <c r="C84" s="148" t="s">
        <v>31</v>
      </c>
      <c r="D84" s="149">
        <v>34.9</v>
      </c>
      <c r="E84" s="45">
        <v>13</v>
      </c>
      <c r="F84" s="41">
        <f t="shared" si="0"/>
        <v>453.7</v>
      </c>
    </row>
    <row r="85" spans="1:6" s="30" customFormat="1" ht="16.2" x14ac:dyDescent="0.3">
      <c r="A85" s="146" t="s">
        <v>52</v>
      </c>
      <c r="B85" s="147" t="s">
        <v>37</v>
      </c>
      <c r="C85" s="148" t="s">
        <v>31</v>
      </c>
      <c r="D85" s="149">
        <v>9.1999999999999993</v>
      </c>
      <c r="E85" s="45">
        <v>16</v>
      </c>
      <c r="F85" s="41">
        <f t="shared" si="0"/>
        <v>147.19999999999999</v>
      </c>
    </row>
    <row r="86" spans="1:6" s="30" customFormat="1" ht="16.2" x14ac:dyDescent="0.3">
      <c r="A86" s="146" t="s">
        <v>53</v>
      </c>
      <c r="B86" s="147" t="s">
        <v>42</v>
      </c>
      <c r="C86" s="148" t="s">
        <v>31</v>
      </c>
      <c r="D86" s="149">
        <v>20.3</v>
      </c>
      <c r="E86" s="45">
        <v>15</v>
      </c>
      <c r="F86" s="41">
        <f t="shared" si="0"/>
        <v>304.5</v>
      </c>
    </row>
    <row r="87" spans="1:6" s="30" customFormat="1" ht="16.2" x14ac:dyDescent="0.3">
      <c r="A87" s="146" t="s">
        <v>41</v>
      </c>
      <c r="B87" s="147" t="s">
        <v>38</v>
      </c>
      <c r="C87" s="148" t="s">
        <v>39</v>
      </c>
      <c r="D87" s="149">
        <v>1</v>
      </c>
      <c r="E87" s="45">
        <v>1003</v>
      </c>
      <c r="F87" s="41">
        <f t="shared" si="0"/>
        <v>1003</v>
      </c>
    </row>
    <row r="88" spans="1:6" s="30" customFormat="1" ht="16.2" x14ac:dyDescent="0.3">
      <c r="A88" s="146"/>
      <c r="B88" s="147"/>
      <c r="C88" s="148"/>
      <c r="D88" s="149"/>
      <c r="E88" s="45"/>
      <c r="F88" s="41"/>
    </row>
    <row r="89" spans="1:6" s="30" customFormat="1" ht="16.2" x14ac:dyDescent="0.3">
      <c r="A89" s="122"/>
      <c r="B89" s="123"/>
      <c r="C89" s="116"/>
      <c r="D89" s="46"/>
      <c r="E89" s="45"/>
      <c r="F89" s="41"/>
    </row>
    <row r="90" spans="1:6" s="30" customFormat="1" ht="16.2" x14ac:dyDescent="0.3">
      <c r="A90" s="122"/>
      <c r="B90" s="123"/>
      <c r="C90" s="116"/>
      <c r="D90" s="46"/>
      <c r="E90" s="45"/>
      <c r="F90" s="41"/>
    </row>
    <row r="91" spans="1:6" s="30" customFormat="1" ht="16.8" x14ac:dyDescent="0.3">
      <c r="A91" s="118"/>
      <c r="B91" s="132"/>
      <c r="C91" s="131"/>
      <c r="D91" s="117"/>
      <c r="E91" s="45"/>
      <c r="F91" s="41"/>
    </row>
    <row r="92" spans="1:6" s="30" customFormat="1" ht="16.8" x14ac:dyDescent="0.3">
      <c r="A92" s="118"/>
      <c r="B92" s="132"/>
      <c r="C92" s="131"/>
      <c r="D92" s="117"/>
      <c r="E92" s="45"/>
      <c r="F92" s="41"/>
    </row>
    <row r="93" spans="1:6" s="30" customFormat="1" ht="16.2" x14ac:dyDescent="0.3">
      <c r="A93" s="118"/>
      <c r="B93" s="135"/>
      <c r="C93" s="131"/>
      <c r="D93" s="117"/>
      <c r="E93" s="45"/>
      <c r="F93" s="41"/>
    </row>
    <row r="94" spans="1:6" s="30" customFormat="1" ht="16.2" x14ac:dyDescent="0.3">
      <c r="A94" s="119"/>
      <c r="B94" s="133"/>
      <c r="C94" s="134"/>
      <c r="D94" s="46"/>
      <c r="E94" s="45"/>
      <c r="F94" s="41"/>
    </row>
    <row r="95" spans="1:6" s="30" customFormat="1" ht="16.2" x14ac:dyDescent="0.3">
      <c r="A95" s="118"/>
      <c r="B95" s="135"/>
      <c r="C95" s="131"/>
      <c r="D95" s="117"/>
      <c r="E95" s="45"/>
      <c r="F95" s="41"/>
    </row>
    <row r="96" spans="1:6" s="30" customFormat="1" ht="16.2" x14ac:dyDescent="0.3">
      <c r="A96" s="119"/>
      <c r="B96" s="133"/>
      <c r="C96" s="134"/>
      <c r="D96" s="46"/>
      <c r="E96" s="45"/>
      <c r="F96" s="41"/>
    </row>
    <row r="97" spans="1:6" s="30" customFormat="1" ht="16.2" x14ac:dyDescent="0.3">
      <c r="A97" s="119"/>
      <c r="B97" s="133"/>
      <c r="C97" s="134"/>
      <c r="D97" s="46"/>
      <c r="E97" s="45"/>
      <c r="F97" s="41"/>
    </row>
    <row r="98" spans="1:6" s="30" customFormat="1" ht="16.2" x14ac:dyDescent="0.3">
      <c r="A98" s="119"/>
      <c r="B98" s="133"/>
      <c r="C98" s="134"/>
      <c r="D98" s="46"/>
      <c r="E98" s="45"/>
      <c r="F98" s="41"/>
    </row>
    <row r="99" spans="1:6" s="30" customFormat="1" ht="16.2" x14ac:dyDescent="0.3">
      <c r="A99" s="119"/>
      <c r="B99" s="133"/>
      <c r="C99" s="134"/>
      <c r="D99" s="46"/>
      <c r="E99" s="45"/>
      <c r="F99" s="41"/>
    </row>
    <row r="100" spans="1:6" s="30" customFormat="1" ht="16.2" x14ac:dyDescent="0.3">
      <c r="A100" s="119"/>
      <c r="B100" s="133"/>
      <c r="C100" s="134"/>
      <c r="D100" s="46"/>
      <c r="E100" s="45"/>
      <c r="F100" s="41"/>
    </row>
    <row r="101" spans="1:6" s="30" customFormat="1" ht="16.2" x14ac:dyDescent="0.3">
      <c r="A101" s="118"/>
      <c r="B101" s="135"/>
      <c r="C101" s="131"/>
      <c r="D101" s="117"/>
      <c r="E101" s="45"/>
      <c r="F101" s="41"/>
    </row>
    <row r="102" spans="1:6" s="30" customFormat="1" ht="16.2" x14ac:dyDescent="0.3">
      <c r="A102" s="47"/>
      <c r="B102" s="51"/>
      <c r="C102" s="50"/>
      <c r="D102" s="49"/>
      <c r="E102" s="45"/>
      <c r="F102" s="41"/>
    </row>
    <row r="103" spans="1:6" s="44" customFormat="1" ht="16.2" x14ac:dyDescent="0.3">
      <c r="A103" s="16"/>
      <c r="B103" s="17"/>
      <c r="C103" s="18"/>
      <c r="D103" s="19"/>
      <c r="E103" s="20"/>
      <c r="F103" s="21"/>
    </row>
    <row r="104" spans="1:6" s="44" customFormat="1" ht="33.6" x14ac:dyDescent="0.3">
      <c r="A104" s="38"/>
      <c r="B104" s="115" t="s">
        <v>40</v>
      </c>
      <c r="C104" s="48"/>
      <c r="D104" s="46"/>
      <c r="E104" s="40"/>
      <c r="F104" s="39">
        <f>+F78+F79+F80+F81+F82+F83+F84+F85+F86+F87</f>
        <v>10075.450000000001</v>
      </c>
    </row>
    <row r="105" spans="1:6" s="44" customFormat="1" ht="17.399999999999999" thickBot="1" x14ac:dyDescent="0.35">
      <c r="A105" s="22"/>
      <c r="B105" s="24" t="s">
        <v>8</v>
      </c>
      <c r="C105" s="12"/>
      <c r="D105" s="45"/>
      <c r="E105" s="23"/>
      <c r="F105" s="36">
        <v>2014.49</v>
      </c>
    </row>
    <row r="106" spans="1:6" s="44" customFormat="1" ht="16.8" x14ac:dyDescent="0.3">
      <c r="A106" s="22"/>
      <c r="B106" s="37" t="s">
        <v>2</v>
      </c>
      <c r="C106" s="12"/>
      <c r="D106" s="46"/>
      <c r="E106" s="23"/>
      <c r="F106" s="25">
        <f>F104+F105</f>
        <v>12089.94</v>
      </c>
    </row>
    <row r="107" spans="1:6" s="44" customFormat="1" ht="16.2" x14ac:dyDescent="0.3">
      <c r="A107" s="26"/>
      <c r="B107" s="27"/>
      <c r="C107" s="14"/>
      <c r="D107" s="15"/>
      <c r="E107" s="28"/>
      <c r="F107" s="29"/>
    </row>
  </sheetData>
  <mergeCells count="12">
    <mergeCell ref="A63:B63"/>
    <mergeCell ref="A2:F2"/>
    <mergeCell ref="B6:E6"/>
    <mergeCell ref="B7:E7"/>
    <mergeCell ref="A59:E59"/>
    <mergeCell ref="A61:E61"/>
    <mergeCell ref="A22:F22"/>
    <mergeCell ref="A24:F24"/>
    <mergeCell ref="E55:F55"/>
    <mergeCell ref="B14:E14"/>
    <mergeCell ref="B15:E15"/>
    <mergeCell ref="B16:E16"/>
  </mergeCells>
  <phoneticPr fontId="48" type="noConversion"/>
  <pageMargins left="0.23622047244094491" right="0.15748031496062992" top="0.39370078740157483" bottom="0.27559055118110237" header="0.31496062992125984" footer="0.31496062992125984"/>
  <pageSetup paperSize="9" fitToWidth="0" fitToHeight="0" orientation="portrait" r:id="rId1"/>
  <rowBreaks count="1" manualBreakCount="1"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baseColWidth="10"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LES MOLETTES</vt:lpstr>
      <vt:lpstr>Feuil1</vt:lpstr>
      <vt:lpstr>'LES MOLETTES'!Zone_d_impression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Metreur2</dc:creator>
  <cp:lastModifiedBy>Enes</cp:lastModifiedBy>
  <cp:lastPrinted>2022-04-05T15:07:52Z</cp:lastPrinted>
  <dcterms:created xsi:type="dcterms:W3CDTF">2012-06-15T10:57:37Z</dcterms:created>
  <dcterms:modified xsi:type="dcterms:W3CDTF">2022-04-05T15:08:02Z</dcterms:modified>
</cp:coreProperties>
</file>